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0" yWindow="1365" windowWidth="17775" windowHeight="11130" activeTab="4"/>
  </bookViews>
  <sheets>
    <sheet name="Portada" sheetId="1" r:id="rId1"/>
    <sheet name="4 E008" sheetId="2" r:id="rId2"/>
    <sheet name="4 E903" sheetId="3" r:id="rId3"/>
    <sheet name="4 E904" sheetId="4" r:id="rId4"/>
    <sheet name="4 P010" sheetId="5" r:id="rId5"/>
  </sheets>
  <definedNames>
    <definedName name="_xlnm.Print_Area" localSheetId="1">'4 E008'!$B$2:$U$22</definedName>
    <definedName name="_xlnm.Print_Area" localSheetId="2">'4 E903'!$B$2:$U$29</definedName>
    <definedName name="_xlnm.Print_Area" localSheetId="3">'4 E904'!$B$2:$U$35</definedName>
    <definedName name="_xlnm.Print_Area" localSheetId="4">'4 P010'!$B$2:$U$25</definedName>
    <definedName name="_xlnm.Print_Area" localSheetId="0">Portada!$B$1:$AD$86</definedName>
    <definedName name="_xlnm.Print_Titles" localSheetId="1">'4 E008'!$1:$4</definedName>
    <definedName name="_xlnm.Print_Titles" localSheetId="2">'4 E903'!$1:$4</definedName>
    <definedName name="_xlnm.Print_Titles" localSheetId="3">'4 E904'!$1:$4</definedName>
    <definedName name="_xlnm.Print_Titles" localSheetId="4">'4 P010'!$1:$4</definedName>
    <definedName name="_xlnm.Print_Titles" localSheetId="0">Portada!$1:$4</definedName>
  </definedNames>
  <calcPr calcId="145621"/>
</workbook>
</file>

<file path=xl/calcChain.xml><?xml version="1.0" encoding="utf-8"?>
<calcChain xmlns="http://schemas.openxmlformats.org/spreadsheetml/2006/main">
  <c r="T21" i="5" l="1"/>
  <c r="S21" i="5"/>
  <c r="R21" i="5"/>
  <c r="T20" i="5"/>
  <c r="S20" i="5"/>
  <c r="R20" i="5"/>
  <c r="U16" i="5"/>
  <c r="U15" i="5"/>
  <c r="U14" i="5"/>
  <c r="U13" i="5"/>
  <c r="U12" i="5"/>
  <c r="U11" i="5"/>
  <c r="T25" i="4"/>
  <c r="S25" i="4"/>
  <c r="R25" i="4"/>
  <c r="T24" i="4"/>
  <c r="S24" i="4"/>
  <c r="R24" i="4"/>
  <c r="U20" i="4"/>
  <c r="U19" i="4"/>
  <c r="U18" i="4"/>
  <c r="U17" i="4"/>
  <c r="U16" i="4"/>
  <c r="U15" i="4"/>
  <c r="U14" i="4"/>
  <c r="U13" i="4"/>
  <c r="U12" i="4"/>
  <c r="U11" i="4"/>
  <c r="T22" i="3"/>
  <c r="S22" i="3"/>
  <c r="R22" i="3"/>
  <c r="T21" i="3"/>
  <c r="S21" i="3"/>
  <c r="U21" i="3" s="1"/>
  <c r="R21" i="3"/>
  <c r="U17" i="3"/>
  <c r="U16" i="3"/>
  <c r="U15" i="3"/>
  <c r="U14" i="3"/>
  <c r="U13" i="3"/>
  <c r="U12" i="3"/>
  <c r="U11" i="3"/>
  <c r="T19" i="2"/>
  <c r="S19" i="2"/>
  <c r="R19" i="2"/>
  <c r="T18" i="2"/>
  <c r="U18" i="2" s="1"/>
  <c r="S18" i="2"/>
  <c r="R18" i="2"/>
  <c r="U14" i="2"/>
  <c r="U13" i="2"/>
  <c r="U12" i="2"/>
  <c r="U11" i="2"/>
  <c r="U21" i="5" l="1"/>
  <c r="U25" i="4"/>
  <c r="U19" i="2"/>
  <c r="U22" i="3"/>
  <c r="U24" i="4"/>
  <c r="U20" i="5"/>
</calcChain>
</file>

<file path=xl/sharedStrings.xml><?xml version="1.0" encoding="utf-8"?>
<sst xmlns="http://schemas.openxmlformats.org/spreadsheetml/2006/main" count="403" uniqueCount="188">
  <si>
    <t>Informes sobre la Situación Económica,
las Finanzas Públicas y la Deuda Pública</t>
  </si>
  <si>
    <t xml:space="preserve">    Primer Trimestre 2013</t>
  </si>
  <si>
    <t>Ramo 04
Gobernación</t>
  </si>
  <si>
    <t>Programas presupuestarios cuya MIR se incluye en el reporte</t>
  </si>
  <si>
    <t xml:space="preserve">E-008 Servicios migratorios en fronteras, puertos y aeropuertos
E-903 Implementación de operativos para la prevención y disuasión del delito
E-904 Administración del sistema federal penitenciario
P-10 Implementación de la Reforma al Sistema de Justicia Penal
</t>
  </si>
  <si>
    <t xml:space="preserve">      Primer Trimestre 2013</t>
  </si>
  <si>
    <t>DATOS DEL PROGRAMA</t>
  </si>
  <si>
    <t>Programa presupuestario</t>
  </si>
  <si>
    <t>E008</t>
  </si>
  <si>
    <t>Servicios migratorios en fronteras, puertos y aeropuertos</t>
  </si>
  <si>
    <t>Ramo</t>
  </si>
  <si>
    <t>4</t>
  </si>
  <si>
    <t>Gobernación</t>
  </si>
  <si>
    <t>Unidad responsable</t>
  </si>
  <si>
    <t>K00-Instituto Nacional de Migración</t>
  </si>
  <si>
    <t>Enfoques transversales</t>
  </si>
  <si>
    <t>Sin Información</t>
  </si>
  <si>
    <t>Clasificación Funcional</t>
  </si>
  <si>
    <t>Finalidad</t>
  </si>
  <si>
    <t>1 - Gobierno</t>
  </si>
  <si>
    <t>Función</t>
  </si>
  <si>
    <t>3 - Coordinación de la Política de Gobierno</t>
  </si>
  <si>
    <t>Subfunción</t>
  </si>
  <si>
    <t>7 - Población</t>
  </si>
  <si>
    <t>Actividad Institucional</t>
  </si>
  <si>
    <t>11 - Servicio de Migración y política migratoria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</si>
  <si>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</si>
  <si>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</si>
  <si>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</si>
  <si>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</si>
  <si>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</si>
  <si>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</si>
  <si>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</si>
  <si>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</si>
  <si>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</si>
  <si>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</si>
  <si>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</si>
  <si>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</si>
  <si>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</si>
  <si>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</si>
  <si>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</si>
  <si>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la construcción de una nueva cultura de migración mediante la satisfacción de los usuarios con una gestión migratoria eficiente.</t>
  </si>
  <si>
    <r>
      <t>Porcentaje de trámites migratorios resueltos en un plazo no mayor de 10 días</t>
    </r>
    <r>
      <rPr>
        <i/>
        <sz val="10"/>
        <color indexed="30"/>
        <rFont val="Adobe Caslon Pro"/>
        <family val="1"/>
      </rPr>
      <t xml:space="preserve">
</t>
    </r>
  </si>
  <si>
    <t>(Trámites resueltos en un plazo no mayor de 10 días/ Trámites resueltos) X 100</t>
  </si>
  <si>
    <t>Porcentaje</t>
  </si>
  <si>
    <t>Estratégico-Eficiencia-Trimestral</t>
  </si>
  <si>
    <t>Propósito</t>
  </si>
  <si>
    <t>Los usuarios del Instituto Nacional de Migración están satisfechos con los servicios migratorios.</t>
  </si>
  <si>
    <r>
      <t>Satisfacción de los usuarios de los servicios migratorios.</t>
    </r>
    <r>
      <rPr>
        <i/>
        <sz val="10"/>
        <color indexed="30"/>
        <rFont val="Adobe Caslon Pro"/>
        <family val="1"/>
      </rPr>
      <t xml:space="preserve">
Indicador Seleccionado</t>
    </r>
  </si>
  <si>
    <t>Promedio ponderado de la calificación obtenida de cada una de las encuestas aplicadas por área</t>
  </si>
  <si>
    <t>Calificacion resultado de la Evaluacion</t>
  </si>
  <si>
    <t>Estratégico-Eficacia-Anual</t>
  </si>
  <si>
    <t>N/A</t>
  </si>
  <si>
    <t>Componente</t>
  </si>
  <si>
    <t>A Usuarios reciben servicios migratorios en condiciones de calidad y oportunidad</t>
  </si>
  <si>
    <r>
      <t>Porcentaje de cumplimiento de los compromisos establecidos por el INM.</t>
    </r>
    <r>
      <rPr>
        <i/>
        <sz val="10"/>
        <color indexed="30"/>
        <rFont val="Adobe Caslon Pro"/>
        <family val="1"/>
      </rPr>
      <t xml:space="preserve">
</t>
    </r>
  </si>
  <si>
    <t>(Avance de cumplimiento de los Programas Institucionales / Programa Anual de Trabajo del INM )*100</t>
  </si>
  <si>
    <t>Gestión-Eficacia-Semestral</t>
  </si>
  <si>
    <t>Actividad</t>
  </si>
  <si>
    <t>A 1 Capacitación del pesonal del Instituto Nacional de Migración con base en las competencias identificadas para el desempeño de sus funciones.</t>
  </si>
  <si>
    <r>
      <t>Porcentaje de servidores Públicos capacitados en INM</t>
    </r>
    <r>
      <rPr>
        <i/>
        <sz val="10"/>
        <color indexed="30"/>
        <rFont val="Adobe Caslon Pro"/>
        <family val="1"/>
      </rPr>
      <t xml:space="preserve">
</t>
    </r>
  </si>
  <si>
    <t>(Número de servidores públicos capacitados / Servidores públicos)*100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</si>
  <si>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</si>
  <si>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</si>
  <si>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</si>
  <si>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</si>
  <si>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</si>
  <si>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</si>
  <si>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</si>
  <si>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</si>
  <si>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</si>
  <si>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</si>
  <si>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</si>
  <si>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trámites migratorios resueltos en un plazo no mayor de 10 días
</t>
    </r>
    <r>
      <rPr>
        <sz val="10"/>
        <rFont val="Adobe Caslon Pro"/>
        <family val="2"/>
      </rPr>
      <t xml:space="preserve"> Causa : Durante  el periodo enero-marzo de 2013  se resolvieron 62,193 trámites migratorias en un plazo de hasta 10 días, que comparado con los 315,000 trámites anuales estimados, nos da un avance de 19.7%.       El 9 de noviembre de 2012 entraron en vigor el Reglamento de la Ley de Migración, los Lineamientos de Trámites y Procedimientos Migratorios y los Lineamientos generales para la expedición de visas que emiten las secretarías de Gobernación y de Relaciones Exteriores y la Circular referente a los documentos migratorios y los formatos de solicitud de trámite y estadísticos del Instituto Nacional de Migración. Los cambios de los requisitos y los procedimientos de atención de los trámites migratorios, la adecuación de los sistemas informáticos así como el relevo de personal con motivo del cambio de administración, han generado rezagos en la resolución. Desde octubre de 2012 se realizan acciones de capacitación sobre las nuevas disposiciones legales y las operación de los sistemas informáticos. Efecto: La resolución de trámites en un plazo menor al señalado por Ley incide directamente en un servicio eficiente para los usuarios de los servicios migratorios en las oficinas del Instituto Nacional de Migración en las 32 entidades federativas del país.        La eficiencia en la resolución de los trámites migratorios facilita la llegada de turistas, personas de negocios y extranjeros que trabajan para empresas en México y que inciden directamente en sectores productivos. Asimismo, la facilitación migratoria contribuye a la reintegración familiar de extranjeros que tienen vínculos con mexicanos o extranjeros residentes en el país. Otros Motivos:</t>
    </r>
  </si>
  <si>
    <t>E903</t>
  </si>
  <si>
    <t>Implementación de operativos para la prevención y disuasión del delito</t>
  </si>
  <si>
    <t>L00-Policía Federal</t>
  </si>
  <si>
    <t>7 - Asuntos de Orden Público y de Seguridad Interior</t>
  </si>
  <si>
    <t>1 - Policía</t>
  </si>
  <si>
    <t>22 - Prevención del delito con perspectiva nacional</t>
  </si>
  <si>
    <t>Contribuir a la seguridad de la ciudadanía mediante operativos conjuntos en zonas de alta incidencia delictiva.</t>
  </si>
  <si>
    <r>
      <t>Porcentaje de operativos de prevención y disuasión en apoyo a solicitud de las autoridades Federales, Estatales y Municipales</t>
    </r>
    <r>
      <rPr>
        <i/>
        <sz val="10"/>
        <color indexed="30"/>
        <rFont val="Adobe Caslon Pro"/>
        <family val="1"/>
      </rPr>
      <t xml:space="preserve">
Indicador Seleccionado</t>
    </r>
  </si>
  <si>
    <t>(Número de operativos de disuasión y prevención realizados / Número de operativos de disuasión y prevención solicitados) x 100</t>
  </si>
  <si>
    <t>Estratégico-Eficiencia-Anual</t>
  </si>
  <si>
    <t>En los estados donde opera la Policía Federal disminuye la actividad del crimen organizado.</t>
  </si>
  <si>
    <r>
      <t>Porcentaje de servicios atendidos en puntos de inspección con equipos no intrusivos</t>
    </r>
    <r>
      <rPr>
        <i/>
        <sz val="10"/>
        <color indexed="30"/>
        <rFont val="Adobe Caslon Pro"/>
        <family val="1"/>
      </rPr>
      <t xml:space="preserve">
Indicador Seleccionado</t>
    </r>
  </si>
  <si>
    <t>(Servicios atendidos en puntos de inspección con equipos no intrusivos / Servicios programados en puntos de inspección con equipos no intrusivos) x 100</t>
  </si>
  <si>
    <t>Estratégico-Eficacia-Trimestral</t>
  </si>
  <si>
    <t>A Mantenimiento de estaciones de policía para la operación en condiciones adecuadas</t>
  </si>
  <si>
    <r>
      <t>Porcentaje de Mantenimiento de estaciones de policía para la operación.</t>
    </r>
    <r>
      <rPr>
        <i/>
        <sz val="10"/>
        <color indexed="30"/>
        <rFont val="Adobe Caslon Pro"/>
        <family val="1"/>
      </rPr>
      <t xml:space="preserve">
</t>
    </r>
  </si>
  <si>
    <t xml:space="preserve">(Número de Mantenimientos de estaciones de policía / Número de Mantenimientos de estaciones de policía programadas) x100.                   </t>
  </si>
  <si>
    <t>A 1 Aseguramiento de droga.</t>
  </si>
  <si>
    <r>
      <t>Dosis de drogas retiradas del mercado a nivel nacional por operativos de la Policía Federal</t>
    </r>
    <r>
      <rPr>
        <i/>
        <sz val="10"/>
        <color indexed="30"/>
        <rFont val="Adobe Caslon Pro"/>
        <family val="1"/>
      </rPr>
      <t xml:space="preserve">
</t>
    </r>
  </si>
  <si>
    <t>(Dosis de drogas retiradas en el periodo actual / Dosis de drogas retiradas en el periodo anterior)-1*100</t>
  </si>
  <si>
    <t>Gestión-Eficacia-Trimestral</t>
  </si>
  <si>
    <t/>
  </si>
  <si>
    <t>A 2 Inscripción de aspirantes a los cursos de formación inicial que cumplen con los perfiles de ingreso a la Policía Federal.</t>
  </si>
  <si>
    <r>
      <t>Porcentaje de cadetes que egresan de los cursos de formación inicial para ingresar a la Policía Federal.</t>
    </r>
    <r>
      <rPr>
        <i/>
        <sz val="10"/>
        <color indexed="30"/>
        <rFont val="Adobe Caslon Pro"/>
        <family val="1"/>
      </rPr>
      <t xml:space="preserve">
</t>
    </r>
  </si>
  <si>
    <t xml:space="preserve">(Número de cadetes egresados en los cursos de formación inicial/ Número de cadetes programados a egresar de los cursos de formación inicial) x 100  </t>
  </si>
  <si>
    <t>A 3 Aplicación de evaluaciones de Control de Confianza para la Permanencia de los elementos en la Policía Federal e Instituciones de Seguridad Pública</t>
  </si>
  <si>
    <r>
      <t>Porcentaje de elementos evaluados en Control de Confianza para la Permanencia en la Policía Federal e Instituciones de Seguridad Pública</t>
    </r>
    <r>
      <rPr>
        <i/>
        <sz val="10"/>
        <color indexed="30"/>
        <rFont val="Adobe Caslon Pro"/>
        <family val="1"/>
      </rPr>
      <t xml:space="preserve">
</t>
    </r>
  </si>
  <si>
    <t>(Número de elementos evaluados en exámenes de Control de Confianza para la permanencia en la Policía Federal e Instituciones de Seguridad Pública  / Número de elementos programados para exámenes de Control de Confianza para la permanencia en la Policía Federal e Instituciones de Seguridad Pública ) x 100</t>
  </si>
  <si>
    <t>A 4 Investigación de la denuncia ciudadana.</t>
  </si>
  <si>
    <r>
      <t>Porcentaje de denuncias canalizadas y atendidas.</t>
    </r>
    <r>
      <rPr>
        <i/>
        <sz val="10"/>
        <color indexed="30"/>
        <rFont val="Adobe Caslon Pro"/>
        <family val="1"/>
      </rPr>
      <t xml:space="preserve">
</t>
    </r>
  </si>
  <si>
    <t>(Denuncias ciudadanas con evidencia de atención / Denuncias canalizadas) x 100</t>
  </si>
  <si>
    <r>
      <t xml:space="preserve">Porcentaje de servicios atendidos en puntos de inspección con equipos no intrusivos
</t>
    </r>
    <r>
      <rPr>
        <sz val="10"/>
        <rFont val="Adobe Caslon Pro"/>
        <family val="2"/>
      </rPr>
      <t xml:space="preserve"> Causa : Se realizaron 129 servicios de Inspección con equipos no intrusivos que incorporaron tecnologías de Rayos Gama y Rayos X, lo que representó un avance físico del 122.9 por ciento al mes de marzo y el 24.43 por ciento de cumplimiento con respecto a la meta anual programada. Se presentó una variación de (129 con respecto 105 programadas) debido a que la Policía Federal contó con la disponibilidad de personal especializado para la operación de los vehículos de inspección no intrusiva (VACIS, ATV, M6500, ZBV, ZBF y XIS), se instalaron Puntos de Inspección no intrusiva en diferentes puntos carreteros y aeroportuarios de la República Mexicana. Realizando 771,538 escaneos y 124, 517 entrevistas. Efecto: Se instalaron puntos de inspección en los tramos carreteros de los estados de: Baja California, Baja California Sur, Campeche, Chiapas, Chihuahua, Coahuila, Distrito Federal, Guerrero, Oaxaca, Puebla, Quintana Roo, San Luis Potosí, Sonora, Tabasco, Tamaulipas y Veracruz; así como en el aeropuerto de Toluca, Estado de México. Otros Motivos:</t>
    </r>
  </si>
  <si>
    <r>
      <t xml:space="preserve">Dosis de drogas retiradas del mercado a nivel nacional por operativos de la Policía Federal
</t>
    </r>
    <r>
      <rPr>
        <sz val="10"/>
        <rFont val="Adobe Caslon Pro"/>
        <family val="2"/>
      </rPr>
      <t xml:space="preserve"> Causa : Se retiraron del mercado 11, 516,133 dosis de drogas, lo que representó un avance físico del 128.6 por ciento al mes de marzo y el 38.46 por ciento de cumplimiento con respecto a la meta anual programada. Se presentó una variación de 2,559,049 (11,516,133 con respecto a las 8,957,084 programado) debido a que el retiro de drogas no depende de la Institución por los aseguramientos de acciones policiales. Efecto: Se aseguraron: 586 kg. de Cocaína equivalente a 1,776,574 dosis, 17 kg. de Heroína equivalente a 333,020 dosis, 18,153 kg. de Marihuana equivalente a 9,076,645 dosis, 43 kg. de Metanfetaminas equivalente a 329,894 dosis.  Otros Motivos:</t>
    </r>
  </si>
  <si>
    <r>
      <t xml:space="preserve">Porcentaje de cadetes que egresan de los cursos de formación inicial para ingresar a la Policía Federal.
</t>
    </r>
    <r>
      <rPr>
        <sz val="10"/>
        <rFont val="Adobe Caslon Pro"/>
        <family val="2"/>
      </rPr>
      <t xml:space="preserve"> Causa : En febrero egresaron 194 cadetes del curso básico de Formación Inicial Perfil Reacción 2012-7 y el día 15 de marzo egresaron 291 cadetes de los cursos de Formación Policial Perfil Reacción 2012-8 y 2012-9, lo que dio un resultado acumulado de 485 egresados de Fornación Inicial  lo que representó un avance físico del 100.2 por ciento al mes de marzo y el 17.11 por ciento de cumplimiento con respecto a la meta anual programada. Se presentó una variación de uno (485 respecto a las 484 programadas) debido a la formación de un mayor número de personas con los perfiles Formación Inicial Perfil Reacción cuya finalidad fue fortalecer su estado de fuerza y eficientar la lucha contra la delincuencia organizada.  Efecto:  Otros Motivos:</t>
    </r>
  </si>
  <si>
    <r>
      <t xml:space="preserve">Porcentaje de elementos evaluados en Control de Confianza para la Permanencia en la Policía Federal e Instituciones de Seguridad Pública
</t>
    </r>
    <r>
      <rPr>
        <sz val="10"/>
        <rFont val="Adobe Caslon Pro"/>
        <family val="2"/>
      </rPr>
      <t xml:space="preserve"> Causa : Se aplicaron 3,302 evaluaciones lo que representó un avance físico del 173.8 por ciento y el 25.40 por ciento de cumplimiento con respecto a la meta anual programada. Se presentó una variación de 1,402 (3,302 con respecto a las 1,900 programadas), derivado de las solicitudes para evaluar a elementos en Evaluaciones de Control de Confianza para el Programa de Permanencia de los Órganos Administrativos Desconcentrados Policía Federal, Prevención y Readaptación Social y Servicio de Protección Federal. Efecto: Se atendieron para el Programa de Permanencia a un total de 19,331 elementos, de los cuales corresponden: 3,190  a Policía Federal, 82 a Prevención y Readaptación Social y 30 al Servicio de Protección Federal. Otros Motivos:</t>
    </r>
  </si>
  <si>
    <r>
      <t xml:space="preserve">Porcentaje de denuncias canalizadas y atendidas.
</t>
    </r>
    <r>
      <rPr>
        <sz val="10"/>
        <rFont val="Adobe Caslon Pro"/>
        <family val="2"/>
      </rPr>
      <t xml:space="preserve"> Causa : Al periodo enero-marzo, se alcanzó un avance físico del 101.5 por ciento y del 25.38 por ciento con respecto a la meta programada anual, derivado de haber atendido 24,370 denuncias con evidencia de atención respecto a las 24,009 denuncias estimadas. Efecto: Adicionalmente, en este mismo periodo, se recibieron y atendieron en tiempo real en la Comisión Nacional de Atención Ciudadana 45,377 servicios. Otros Motivos:</t>
    </r>
  </si>
  <si>
    <t>E904</t>
  </si>
  <si>
    <t>Administración del sistema federal penitenciario</t>
  </si>
  <si>
    <t>990-Subsecretaría del Sistema Penitenciario Federal</t>
  </si>
  <si>
    <t>2 - Justicia</t>
  </si>
  <si>
    <t>3 - Reclusión y Readaptación Social</t>
  </si>
  <si>
    <t>21 - Sistema penitenciario que garantice la ejecución de las resoluciones jurídicas y contribuya a la readaptación social</t>
  </si>
  <si>
    <t>Contribuir al fortalecimiento del Sistema Penitenciario Federal mediante la consolidación de los componentes que propician la reinserción social.</t>
  </si>
  <si>
    <r>
      <t>Porcentaje de avance en la consolidación de los 4 componentes.</t>
    </r>
    <r>
      <rPr>
        <i/>
        <sz val="10"/>
        <color indexed="30"/>
        <rFont val="Adobe Caslon Pro"/>
        <family val="1"/>
      </rPr>
      <t xml:space="preserve">
</t>
    </r>
  </si>
  <si>
    <t>(Porcentaje de avance del componente programas de reinserción y medidas alternativas a la prisión) + (Porcentaje de avance del componente infraestructura tecnológica) + (Porcentaje de avance del componente Servicio de Carrera) + (Porcentaje de avance del componente normatividad)/4</t>
  </si>
  <si>
    <t>Los internos del fuero federal son preparados para su liberación y reinserción social en un entorno despresurizado, de seguridad, profesional y de respeto a la normatividad y a los derechos humanos.</t>
  </si>
  <si>
    <r>
      <t>Número de internos del fuero federal preparados y puestos en libertad.</t>
    </r>
    <r>
      <rPr>
        <i/>
        <sz val="10"/>
        <color indexed="30"/>
        <rFont val="Adobe Caslon Pro"/>
        <family val="1"/>
      </rPr>
      <t xml:space="preserve">
Indicador Seleccionado</t>
    </r>
  </si>
  <si>
    <t>Total de internos del fuero federal preparados para su reinserción social y puestos en libertad.</t>
  </si>
  <si>
    <t>Interno</t>
  </si>
  <si>
    <t>Estratégico-Eficiencia-Semestral</t>
  </si>
  <si>
    <t>A Normatividad en materia penitenciaria actualizada conforme a las reformas constitucionales y homologada en las instalaciones penitenciarias federales, lo que da lugar a una administración y operación uniformadas.</t>
  </si>
  <si>
    <r>
      <t>Porcentaje de avance en la homologación de la normatividad actualizada en materia penitenciaria.</t>
    </r>
    <r>
      <rPr>
        <i/>
        <sz val="10"/>
        <color indexed="30"/>
        <rFont val="Adobe Caslon Pro"/>
        <family val="1"/>
      </rPr>
      <t xml:space="preserve">
</t>
    </r>
  </si>
  <si>
    <t>(Número de instalaciones penitenciarias federales con normatividad actualizada y homologada/Número total de instalaciones penitenciarias federales) *100</t>
  </si>
  <si>
    <t>B Modernización del Sistema Penitenciario federal mediante el impulso de un Servicio Profecional de Carrera Penitenciaria , que asegure la información, capacitación, actualización y especialización del personal penitenciario, así como contribuir a su desarrollo profecional y su estabilidad laboral.</t>
  </si>
  <si>
    <r>
      <t>Normatividad para el Servicio Profesional de Carrera Penitenciaria.</t>
    </r>
    <r>
      <rPr>
        <i/>
        <sz val="10"/>
        <color indexed="30"/>
        <rFont val="Adobe Caslon Pro"/>
        <family val="1"/>
      </rPr>
      <t xml:space="preserve">
</t>
    </r>
  </si>
  <si>
    <t>Total de documentos normativos elaborados para el servicio profesional de carrera penitenciaria</t>
  </si>
  <si>
    <t>Documento</t>
  </si>
  <si>
    <t>C Programas de Reinserción y Medidas Alternativas a la Prisión impulsados para evitar la saturación de espacios y la contaminación criminógena en las instalaciones penitenciarias federales.</t>
  </si>
  <si>
    <r>
      <t>Número de sentenciados del fuero federal que cumplen su sentencia en libertad.</t>
    </r>
    <r>
      <rPr>
        <i/>
        <sz val="10"/>
        <color indexed="30"/>
        <rFont val="Adobe Caslon Pro"/>
        <family val="1"/>
      </rPr>
      <t xml:space="preserve">
Indicador Seleccionado</t>
    </r>
  </si>
  <si>
    <t xml:space="preserve">Total de sentenciados del fuero federal que cumplen su sentencia en libertad en virtud de los programas de reinserción y las medidas alternativas a la prisión. </t>
  </si>
  <si>
    <t>D Infraestructura tecnológica de información y comunicación, adquirida o actualizada, habilitada para proporcionar ambientes seguros, propicios para la aplicación de programas preparatorios para la reinserción social en las instalaciones penitenciarias federales.</t>
  </si>
  <si>
    <r>
      <t>Porcentaje de instalaciones penitenciarias federales equipadas con  infraestructura tecnológica.</t>
    </r>
    <r>
      <rPr>
        <i/>
        <sz val="10"/>
        <color indexed="30"/>
        <rFont val="Adobe Caslon Pro"/>
        <family val="1"/>
      </rPr>
      <t xml:space="preserve">
</t>
    </r>
  </si>
  <si>
    <t>(Total de instalaciones penitenciarias federales en operación que estén equipadas con enlace de telecomunicaciones/20 instalaciones penitenciarias federales)*100</t>
  </si>
  <si>
    <t>Estratégico-Calidad-Trimestral</t>
  </si>
  <si>
    <t>A 1 Diseño, elaboración y aprobación de documentos normativos secundarios derivados de la ley en materia penitenciaria para la regulación de la administración y operación del Sistema Penitenciario Federal.</t>
  </si>
  <si>
    <r>
      <t>Documentos normativos  diseñados, elaborados y aprobados para la administración y operación penitenciaria</t>
    </r>
    <r>
      <rPr>
        <i/>
        <sz val="10"/>
        <color indexed="30"/>
        <rFont val="Adobe Caslon Pro"/>
        <family val="1"/>
      </rPr>
      <t xml:space="preserve">
</t>
    </r>
  </si>
  <si>
    <t>Número de documentos normativos aprobados</t>
  </si>
  <si>
    <t>C 2 Participación de internos del fuero federal en los programas preparatorios para la reinserción social con el fin de obtener beneficios preliberacionales.</t>
  </si>
  <si>
    <r>
      <t>Porcentaje de población penitenciaria sentenciada que participa en programas de reinserción social.</t>
    </r>
    <r>
      <rPr>
        <i/>
        <sz val="10"/>
        <color indexed="30"/>
        <rFont val="Adobe Caslon Pro"/>
        <family val="1"/>
      </rPr>
      <t xml:space="preserve">
</t>
    </r>
  </si>
  <si>
    <t>Número de población penitenciaria senctenciada que participa en los programas de reinserción social / Número total de población penitenciaria sentenciada) *100</t>
  </si>
  <si>
    <t>Gestión-Eficiencia-Trimestral</t>
  </si>
  <si>
    <t>C 3 Establecimiento de contratos de prestación de servicios de tecnología de información y comunicación (equipamiento, actualización y mantenimiento) para garantizar espacios y ambientes seguros en las instalaciones penitenciarias, propicios para la aplicación de programas para la reinserción</t>
  </si>
  <si>
    <r>
      <t>Número de contratos establecidos para la prestación de servicios tecnológicos de información y comunicación.</t>
    </r>
    <r>
      <rPr>
        <i/>
        <sz val="10"/>
        <color indexed="30"/>
        <rFont val="Adobe Caslon Pro"/>
        <family val="1"/>
      </rPr>
      <t xml:space="preserve">
</t>
    </r>
  </si>
  <si>
    <t>Total de días del trimestre en los que fueron prestados los servicios contratados de telefonía convencional, celular, radiocomunicación troncalizada y radiocomunicación segura para los Centros Penitenciarios Federales / 365 días totales del periodo*100.</t>
  </si>
  <si>
    <t>Contrato</t>
  </si>
  <si>
    <t>D 4 Impulsar la Adquisición del sistema Informático del Servicio Profesional de Carrera Penitenciaria.</t>
  </si>
  <si>
    <r>
      <t xml:space="preserve">Sistema Informático de Administración del Servicio  Profesional de Carrera Penitenciaria. </t>
    </r>
    <r>
      <rPr>
        <i/>
        <sz val="10"/>
        <color indexed="30"/>
        <rFont val="Adobe Caslon Pro"/>
        <family val="1"/>
      </rPr>
      <t xml:space="preserve">
</t>
    </r>
  </si>
  <si>
    <t xml:space="preserve">Total de etapas cumplidas para la sistematización del Sistema Informático de Administración del Servicio Profesional de Carrera Penitenciaria (planeación, ingresos, capacitación y desarrollo, evaluación del desempeño, estímulos y promociones, certificación, y separación).  </t>
  </si>
  <si>
    <t>ETAPA</t>
  </si>
  <si>
    <r>
      <t xml:space="preserve">Porcentaje de avance en la homologación de la normatividad actualizada en materia penitenciaria.
</t>
    </r>
    <r>
      <rPr>
        <sz val="10"/>
        <rFont val="Adobe Caslon Pro"/>
        <family val="2"/>
      </rPr>
      <t xml:space="preserve"> Causa : Este indicador no reporta avance al periodo, aunque tiene programado un avance físico al primer trimestre del 26.67 por ciento, aunque la Coordinación General de Centros Federales ha iniciado los trabajos encaminados del diseño y próxima puesta en operación de 6 nuevos procedimientos homogéneos para fortalecer la dinámica operativa de las Instituciones Penitenciarias Federales, es por ello que se encuentran pendientes de su consolidación. Efecto: Durante el periodo que se reporta están pendientes los resultados de avance en el diseño y puesta en operación de los procedimientos homogéneos para los CEFERESOS, debido a que se encuentran en etapa de elaboración. Otros Motivos:</t>
    </r>
  </si>
  <si>
    <r>
      <t xml:space="preserve">Normatividad para el Servicio Profesional de Carrera Penitenciaria.
</t>
    </r>
    <r>
      <rPr>
        <sz val="10"/>
        <rFont val="Adobe Caslon Pro"/>
        <family val="2"/>
      </rPr>
      <t xml:space="preserve"> Causa : Para este primer trimestre no se programó avance físico, según el calendario de Metas de Indicadores de Resultados correspondiente. Efecto:  Otros Motivos:</t>
    </r>
  </si>
  <si>
    <r>
      <t xml:space="preserve">Número de sentenciados del fuero federal que cumplen su sentencia en libertad.
</t>
    </r>
    <r>
      <rPr>
        <sz val="10"/>
        <rFont val="Adobe Caslon Pro"/>
        <family val="2"/>
      </rPr>
      <t xml:space="preserve"> Causa : Al periodo, este indicador presenta un avance físico del 99.4 por ciento y del 98.4 en comparación con la meta programada anual, lo que se explica por la acción de factores externos como: el otorgamiento de sustitutivos penales o condena condicional por parte de autoridad judicial, el otorgamiento de beneficios de libertad anticipada por parte de autoridad penitenciaria y la emisión de extinciones de vigilancia por la conclusión de obligaciones.  Efecto:  Otros Motivos:</t>
    </r>
  </si>
  <si>
    <r>
      <t xml:space="preserve">Porcentaje de instalaciones penitenciarias federales equipadas con  infraestructura tecnológica.
</t>
    </r>
    <r>
      <rPr>
        <sz val="10"/>
        <rFont val="Adobe Caslon Pro"/>
        <family val="2"/>
      </rPr>
      <t xml:space="preserve"> Causa : Este indicador alcanzó el 100 por ciento de la meta física programada al periodo de 7 instalaciones penitenciarias equipadas con infraestructura, y del 35 por ciento en relación a la meta anual, cabe señalar que se realizó la instalación, configuración y monitoreo de los enlaces de telecomunicaciones en los Centros Federales: Núm. 1 "Altiplano", Núm. 2 "Occidente", Núm. 3 "Noreste", Núm. 4 "Noroeste", Núm. 5 "Oriente", Núm. 6 "Sureste" y Núm. 7 "Nor-Noroeste".     Efecto: Se cumplió con la meta programada al periodo. Otros Motivos:</t>
    </r>
  </si>
  <si>
    <r>
      <t xml:space="preserve">Documentos normativos  diseñados, elaborados y aprobados para la administración y operación penitenciaria
</t>
    </r>
    <r>
      <rPr>
        <sz val="10"/>
        <rFont val="Adobe Caslon Pro"/>
        <family val="2"/>
      </rPr>
      <t xml:space="preserve"> Causa : No se reportó avance para este indicador, aunque tiene una meta programada al periodo de 3 documentos normativos diseñados, elaborados y aprobados para la administración y operación penitenciaria, mismos que se encuentran pendientes de consolidación, aunque cabe señalar que la Coordinación General de Centros Fedarales inició los trabajos para el diseño y puesta en operación de los 6 nuevos procedimientos homogéneos comprometidos para el presente año, a fin de fortalecer la dinámica operativa de las Instituciones Penitenciarias Federales. Efecto: Durante el periodo que se reporta, se encuentran pendientes de reportar los resultados de avance en el diseño y puesta en operación de los procedimientos homogéneos para los CEFERESOS, debido a que se encuentran en etapa de desarrollo. Otros Motivos:</t>
    </r>
  </si>
  <si>
    <r>
      <t xml:space="preserve">Porcentaje de población penitenciaria sentenciada que participa en programas de reinserción social.
</t>
    </r>
    <r>
      <rPr>
        <sz val="10"/>
        <rFont val="Adobe Caslon Pro"/>
        <family val="2"/>
      </rPr>
      <t xml:space="preserve"> Causa : Al periodo que se reporta, se indica un avance físico del 81.3 por ciento y del 65 por ciento en relación con la meta anual, (13,006 internos de los 16,000 programados), sin embargo se señala que de una población de 13,066 internos sentenciados, 13,006 recluidos en los CEFERESOS y en el Complejo Penitenciario "Islas Marías", (99.5 por ciento de la población real) , participaron en las 12 actividades de readaptación social, tales como: laborales, capacitación para el trabajo, educativas, recreativas (biblioteca, deportes, videoteca, ludoteca, pintura y pirograbado, teatro, técnicas de expresión, música, literatura, círculo de lectura y de estudio, artes plásticas y computación). Efecto: los 60 internos que no participaron en dichas actividades se debió a su participación en tratamientos médicos para padecimientos crónico degenerativos, infecto contagiosos, etc., en los CEFERESO Núm. 4 ¿NOROESTE¿ (6), CEFEFEMENIL "NOROESTE" (4), CEFERESO Núm. 5 "ORIENTE" (8), CEFERESO Núm. 9 "NORTE" (10), CEFERESO Núm. 10 "NOR-NORESTE" (3), CEFERESO Núm. 12 "CPS GUANAJUATO" (3)  y COMPLEJO PENITENCIARIO  ISLAS MARÍAS (26).   Otros Motivos:</t>
    </r>
  </si>
  <si>
    <r>
      <t xml:space="preserve">Número de contratos establecidos para la prestación de servicios tecnológicos de información y comunicación.
</t>
    </r>
    <r>
      <rPr>
        <sz val="10"/>
        <rFont val="Adobe Caslon Pro"/>
        <family val="2"/>
      </rPr>
      <t xml:space="preserve"> Causa : Este indicador reporta un avance físico para este periodo del 100 por ciento y del 24.7 por ciento respecto a su meta anual, lo anterior debido a que se adjudicaron en tiempo y forma los servicios en materia de enlaces, redes y telefonía fija y móvil, así como radiocomunicación segura TETRAPOL.       Efecto:  Otros Motivos:</t>
    </r>
  </si>
  <si>
    <r>
      <t xml:space="preserve">Sistema Informático de Administración del Servicio  Profesional de Carrera Penitenciaria. 
</t>
    </r>
    <r>
      <rPr>
        <sz val="10"/>
        <rFont val="Adobe Caslon Pro"/>
        <family val="2"/>
      </rPr>
      <t xml:space="preserve"> Causa : Para este indicador no se programó avance físico al primer trimestre, según el calendario de la Matriz de Indicadores de Resultados  Efecto:  Otros Motivos:</t>
    </r>
  </si>
  <si>
    <t>P010</t>
  </si>
  <si>
    <t>Implementación de la Reforma al Sistema de Justicia Penal</t>
  </si>
  <si>
    <t>U00-Secretaría Técnica del Consejo de Coordinación para la Implementación del Sistema de Justicia Penal</t>
  </si>
  <si>
    <t>6 - Seguridad Nacional</t>
  </si>
  <si>
    <t>3 - Inteligencia para la Preservación de la Seguridad Nacional</t>
  </si>
  <si>
    <t>6 - Política interior y las relaciones del Ejecutivo Federal con el Congreso de la Unión, Entidades Federativas y Asociaciones Políticas y Sociales</t>
  </si>
  <si>
    <t>Coadyuvar en el proceso de transición al nuevo Sistema de Justicia Penal acusatorio-adversarial, mediante el impulso a la implementación y operación de la reforma en las entidades federativas de México.</t>
  </si>
  <si>
    <r>
      <t>Porcentaje de implementación del nuevo Sistema de Justicia Penal en las Entidades federativas de México.</t>
    </r>
    <r>
      <rPr>
        <i/>
        <sz val="10"/>
        <color indexed="30"/>
        <rFont val="Adobe Caslon Pro"/>
        <family val="1"/>
      </rPr>
      <t xml:space="preserve">
Indicador Seleccionado</t>
    </r>
  </si>
  <si>
    <t>(Número de Entidades Federativas en etapa de operación del Nuevo Sistema de Justicia Penal / Número total de Entidades Federativas previstas a iniciar operación) X 100</t>
  </si>
  <si>
    <t>Las entidades federativas cuenten con la base técnica legislativa para la Implementación del Sistema de Justicia Penal</t>
  </si>
  <si>
    <r>
      <t>Porcentaje de entidades federativas que reciben asesoría en materia normativa para contar con los elementos técnicos legislativos para implementar el Sistema de Justicia Penal</t>
    </r>
    <r>
      <rPr>
        <i/>
        <sz val="10"/>
        <color indexed="30"/>
        <rFont val="Adobe Caslon Pro"/>
        <family val="1"/>
      </rPr>
      <t xml:space="preserve">
</t>
    </r>
  </si>
  <si>
    <t>(Número de entidades federativas que reciben asesorías / Número total de entidades federativas que la solicitan) X 100</t>
  </si>
  <si>
    <t>Estratégico-Eficacia-Semestral</t>
  </si>
  <si>
    <t>A Metodología para el Desarrollo de la Infraestructura para la Implementación del Sistema de Justicia Penal presentada a las entidades federativas que lo solicitaron.</t>
  </si>
  <si>
    <r>
      <t>Porcentaje de presentación de la Metodología para el Desarrollo de la Infraestructura para la Implementación del Sistema de Justicia Penal a las entidades federativas solicitantes.</t>
    </r>
    <r>
      <rPr>
        <i/>
        <sz val="10"/>
        <color indexed="30"/>
        <rFont val="Adobe Caslon Pro"/>
        <family val="1"/>
      </rPr>
      <t xml:space="preserve">
</t>
    </r>
  </si>
  <si>
    <t>(Número de presentaciones de la Metodología para el Desarrollo de la Infraestructura para la implementación del Sistema de Justicia Penal  efectuadas/Presentaciones solicitadas por las entidades federativas de la Metodología para el Desarrollo de la Infraestructura para la implementación del Sistema de Justicia Penal) X 100</t>
  </si>
  <si>
    <t>B Modelo de Gestión para los Operadores del Nuevo Sistema de Justicia Penal presentado a las entidades federativas que lo soliciten.</t>
  </si>
  <si>
    <r>
      <t>Porcentaje de presentación del Modelo de Gestión para los Operadores del Nuevo Sistema de Justicia Penal a las entidades federativas solicitantes.</t>
    </r>
    <r>
      <rPr>
        <i/>
        <sz val="10"/>
        <color indexed="30"/>
        <rFont val="Adobe Caslon Pro"/>
        <family val="1"/>
      </rPr>
      <t xml:space="preserve">
</t>
    </r>
  </si>
  <si>
    <t>(Presentaciones efectuadas en  las entidades federativas del Modelo de Gestión para los Operadores del Nuevo Sistema de Justicia Penal / Número de presentaciones del Modelo de Gestión para los Operadores del Nuevo Sistema de Justicia Penal solicitadas) X 100.</t>
  </si>
  <si>
    <t>A 1 Otorgamiento de asesoría que incluya la metodología para el desarrollo de infraestructura, el modelo de gestión, la reorganización administrativa, el programa de capacitación para los Operadores del Sistema de Justicia Penal y el paquete normativo que deberá implementarse en las entidades federativas que así lo soliciten, mediante las instituciones responsables.</t>
  </si>
  <si>
    <r>
      <t>Porcentaje de entidades federativas asesoradas para impartir capacitación a los Operadores del Sistema de Justicia Penal.</t>
    </r>
    <r>
      <rPr>
        <i/>
        <sz val="10"/>
        <color indexed="30"/>
        <rFont val="Adobe Caslon Pro"/>
        <family val="1"/>
      </rPr>
      <t xml:space="preserve">
</t>
    </r>
  </si>
  <si>
    <t>(Número de entidades federativas asesoradas para la capacitación  / Número total de entidades federativas solicitantes) X 100.</t>
  </si>
  <si>
    <t>B 2 Realización de la evaluación ex post para cuantificar el impacto efectivo de un proyecto y su correcta aplicación, con la finalidad de generar información sobre causas, efectos, costos y beneficios que podrían aportar información valiosa para su mejor integración.</t>
  </si>
  <si>
    <r>
      <t>Porcentaje total de Entidades federativas que participaran en la evaluación expost de los proyectos concluídos.</t>
    </r>
    <r>
      <rPr>
        <i/>
        <sz val="10"/>
        <color indexed="30"/>
        <rFont val="Adobe Caslon Pro"/>
        <family val="1"/>
      </rPr>
      <t xml:space="preserve">
</t>
    </r>
  </si>
  <si>
    <t>(Número de entidades federativas a las que se realizara la evaluación expost de los proyectos concluídos para implementar del Sistema de Justicia Penal / Número total de entidades federativas) X 100</t>
  </si>
  <si>
    <r>
      <t xml:space="preserve">Porcentaje de entidades federativas asesoradas para impartir capacitación a los Operadores del Sistema de Justicia Penal.
</t>
    </r>
    <r>
      <rPr>
        <sz val="10"/>
        <rFont val="Adobe Caslon Pro"/>
        <family val="2"/>
      </rPr>
      <t xml:space="preserve"> Causa : La Dirección General de Planeación, Capacitación y Difusión, se ha dedicado  a la revisión de los proyectos que presentan las Entidades Federativas y a la elaboración de los dictámenes respectivos, a fin de que se otorguen los subsidios correspondientes al ejercicio 2013.    Una vez que dichos subsidios sean autorizados, se elaborará  el anexo técnico respectivo con el fin de establecer las metas y resultados esperados, así como aplicar el monto autorizado para cada uno de los rubros que se mencionan en dicho anexo.    Para acceder a dichos recursos, las Entidades Federativas deberán solicitar la validación de los planes y programas de capacitación señalados en los proyectos que presentaron.    Únicamente se solicitó la validación de programas por parte de dos entidades: Veracruz y Campeche, es por ello que no se validaron cuatro programas, tal como se había indicado en el objetivo inicial. Puesto que las entidades federativas no enviaron petición.    Los programas validados son:  ¿ Veracruz: "Diplomado de Formación de Policía Preventiva Estatal de Veracruz¿         ¿ Campeche:  "Seminario 1: Dactiloscopia y Fotografía Forense",  Asignadas las partidas presupuestales por parte de Comité de Subsidios,  las entidades federativas remitirán los planes y programas de capacitación a esta Dirección General, para que se realice la validación correspondiente. Efecto: La Dirección General de Planeación, Capacitación y Difusión trabajó en la validación de planes y programas de estudio de las instituciones que lo solicitaron, a fin de alinearlos a los programas aprobados por el Consejo de Coordinación para la Implementación del Sistema de Justicia Penal, que son la base temática de los contenidos de la Reforma Penal.    Asimismo, se dio las asesorías necesarias a las restantes entidades federativas para la elaboración de los programas de trabajo enviados para el otorgamiento de los subsidios 2013. Otros Motivos:</t>
    </r>
  </si>
  <si>
    <r>
      <t xml:space="preserve">Porcentaje total de Entidades federativas que participaran en la evaluación expost de los proyectos concluídos.
</t>
    </r>
    <r>
      <rPr>
        <sz val="10"/>
        <rFont val="Adobe Caslon Pro"/>
        <family val="2"/>
      </rPr>
      <t xml:space="preserve"> Causa : Se cumplió con la meta programada al Primer Trimestre. Se cuenta con un informe de resultados de la evaluación ex post del Estado de Baja California. Efecto: Se cuenta con evidencia del cumplimiento de los 4 proyectos subsidiados al Estado de Baja California por la Secretaría Técnica en 2012.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</si>
</sst>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dobe Caslon Pro"/>
      <family val="2"/>
    </font>
    <font>
      <sz val="10"/>
      <name val="Adobe Caslon Pro"/>
      <family val="2"/>
    </font>
    <font>
      <b/>
      <sz val="12"/>
      <name val="Adobe Caslon Pro"/>
      <family val="2"/>
    </font>
    <font>
      <b/>
      <sz val="14"/>
      <color indexed="23"/>
      <name val="Trajan Pro"/>
      <family val="3"/>
    </font>
    <font>
      <b/>
      <sz val="16"/>
      <color indexed="23"/>
      <name val="Adobe Caslon Pro"/>
      <family val="3"/>
    </font>
    <font>
      <b/>
      <sz val="10"/>
      <color indexed="8"/>
      <name val="Adobe Caslon Pro"/>
      <family val="2"/>
    </font>
    <font>
      <sz val="10"/>
      <color indexed="8"/>
      <name val="Adobe Caslon Pro"/>
      <family val="2"/>
    </font>
    <font>
      <b/>
      <sz val="11"/>
      <name val="Adobe Caslon Pro"/>
      <family val="2"/>
    </font>
    <font>
      <b/>
      <sz val="10"/>
      <color indexed="9"/>
      <name val="Adobe Caslon Pro"/>
      <family val="2"/>
    </font>
    <font>
      <sz val="10"/>
      <color indexed="9"/>
      <name val="Adobe Caslon Pro"/>
      <family val="2"/>
    </font>
    <font>
      <sz val="16"/>
      <color indexed="9"/>
      <name val="Trajan Pro"/>
      <family val="3"/>
    </font>
    <font>
      <sz val="14"/>
      <color indexed="9"/>
      <name val="Trajan Pro"/>
      <family val="3"/>
    </font>
    <font>
      <b/>
      <sz val="11"/>
      <color indexed="8"/>
      <name val="Adobe Caslon Pro"/>
      <family val="2"/>
    </font>
    <font>
      <sz val="12"/>
      <name val="Adobe Caslon Pro"/>
      <family val="2"/>
    </font>
    <font>
      <b/>
      <sz val="28"/>
      <color indexed="8"/>
      <name val="Trajan Pro"/>
      <family val="1"/>
    </font>
    <font>
      <i/>
      <sz val="10"/>
      <color indexed="30"/>
      <name val="Adobe Caslon Pro"/>
      <family val="1"/>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style="thick">
        <color rgb="FF969696"/>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5">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7" xfId="0" applyFont="1" applyBorder="1" applyAlignment="1">
      <alignment horizontal="justify" vertical="top" wrapText="1"/>
    </xf>
    <xf numFmtId="0" fontId="18" fillId="0" borderId="18" xfId="0" applyFont="1" applyBorder="1" applyAlignment="1">
      <alignment horizontal="right" vertical="top" wrapText="1"/>
    </xf>
    <xf numFmtId="0" fontId="0" fillId="0" borderId="18" xfId="0" applyBorder="1" applyAlignment="1">
      <alignment vertical="top" wrapText="1"/>
    </xf>
    <xf numFmtId="0" fontId="18" fillId="0" borderId="18" xfId="0" applyFont="1" applyBorder="1" applyAlignment="1">
      <alignment vertical="top" wrapText="1"/>
    </xf>
    <xf numFmtId="0" fontId="19" fillId="0" borderId="18" xfId="0" applyFont="1" applyBorder="1" applyAlignment="1">
      <alignment vertical="top" wrapText="1"/>
    </xf>
    <xf numFmtId="0" fontId="18" fillId="36" borderId="28"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9" fillId="0" borderId="0" xfId="0" applyFont="1" applyAlignment="1">
      <alignment vertical="top" wrapText="1"/>
    </xf>
    <xf numFmtId="0" fontId="18" fillId="0" borderId="40" xfId="0" applyFont="1" applyFill="1" applyBorder="1" applyAlignment="1">
      <alignment vertical="top" wrapText="1"/>
    </xf>
    <xf numFmtId="4" fontId="19" fillId="0" borderId="41" xfId="0" applyNumberFormat="1" applyFont="1" applyBorder="1" applyAlignment="1">
      <alignment horizontal="right" vertical="top" wrapText="1"/>
    </xf>
    <xf numFmtId="164" fontId="0" fillId="0" borderId="42" xfId="0" applyNumberFormat="1" applyBorder="1" applyAlignment="1">
      <alignment horizontal="right" vertical="top" wrapText="1"/>
    </xf>
    <xf numFmtId="3" fontId="19" fillId="0" borderId="41" xfId="0" applyNumberFormat="1" applyFont="1" applyBorder="1" applyAlignment="1">
      <alignment horizontal="right" vertical="top" wrapText="1"/>
    </xf>
    <xf numFmtId="3" fontId="0" fillId="0" borderId="0" xfId="0" applyNumberFormat="1" applyAlignment="1">
      <alignment vertical="top" wrapText="1"/>
    </xf>
    <xf numFmtId="0" fontId="26" fillId="36" borderId="16"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3" xfId="0" applyFont="1" applyFill="1" applyBorder="1" applyAlignment="1">
      <alignment vertical="center" wrapText="1"/>
    </xf>
    <xf numFmtId="0" fontId="18" fillId="36" borderId="29" xfId="0" applyFont="1" applyFill="1" applyBorder="1" applyAlignment="1">
      <alignment horizontal="center" vertical="center" wrapText="1"/>
    </xf>
    <xf numFmtId="0" fontId="26" fillId="36" borderId="44" xfId="0" applyFont="1" applyFill="1" applyBorder="1" applyAlignment="1">
      <alignment horizontal="centerContinuous" vertical="center"/>
    </xf>
    <xf numFmtId="0" fontId="27" fillId="36" borderId="45" xfId="0" applyFont="1" applyFill="1" applyBorder="1" applyAlignment="1">
      <alignment horizontal="centerContinuous" vertical="center"/>
    </xf>
    <xf numFmtId="0" fontId="27" fillId="36" borderId="45" xfId="0" applyFont="1" applyFill="1" applyBorder="1" applyAlignment="1">
      <alignment horizontal="centerContinuous" vertical="center" wrapText="1"/>
    </xf>
    <xf numFmtId="0" fontId="18" fillId="36" borderId="45" xfId="0" applyFont="1" applyFill="1" applyBorder="1" applyAlignment="1">
      <alignment vertical="center" wrapText="1"/>
    </xf>
    <xf numFmtId="0" fontId="18" fillId="36" borderId="46" xfId="0" applyFont="1" applyFill="1" applyBorder="1" applyAlignment="1">
      <alignment horizontal="center" vertical="center" wrapText="1"/>
    </xf>
    <xf numFmtId="0" fontId="18" fillId="36" borderId="47" xfId="0" applyFont="1" applyFill="1" applyBorder="1" applyAlignment="1">
      <alignment horizontal="center" vertical="center" wrapText="1"/>
    </xf>
    <xf numFmtId="0" fontId="18" fillId="0" borderId="49" xfId="0" applyFont="1" applyBorder="1" applyAlignment="1">
      <alignment horizontal="justify" vertical="top" wrapText="1"/>
    </xf>
    <xf numFmtId="0" fontId="0" fillId="0" borderId="49" xfId="0" applyBorder="1" applyAlignment="1">
      <alignment vertical="top" wrapText="1"/>
    </xf>
    <xf numFmtId="4" fontId="0" fillId="0" borderId="49" xfId="0" applyNumberFormat="1" applyBorder="1" applyAlignment="1">
      <alignment vertical="top" wrapText="1"/>
    </xf>
    <xf numFmtId="164" fontId="0" fillId="0" borderId="49" xfId="0" applyNumberFormat="1" applyFill="1" applyBorder="1" applyAlignment="1">
      <alignment horizontal="right" vertical="top" wrapText="1"/>
    </xf>
    <xf numFmtId="164" fontId="19" fillId="0" borderId="50" xfId="0" applyNumberFormat="1" applyFont="1" applyFill="1" applyBorder="1" applyAlignment="1">
      <alignment horizontal="right"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0" fontId="18" fillId="0" borderId="55" xfId="0" applyFont="1" applyFill="1" applyBorder="1" applyAlignment="1">
      <alignment vertical="top" wrapText="1"/>
    </xf>
    <xf numFmtId="4" fontId="19" fillId="0" borderId="57" xfId="0" applyNumberFormat="1" applyFont="1" applyBorder="1" applyAlignment="1">
      <alignment horizontal="right" vertical="top" wrapText="1"/>
    </xf>
    <xf numFmtId="4" fontId="0" fillId="0" borderId="56" xfId="0" applyNumberFormat="1" applyBorder="1" applyAlignment="1">
      <alignment horizontal="right" vertical="top" wrapText="1"/>
    </xf>
    <xf numFmtId="3" fontId="19" fillId="0" borderId="57" xfId="0" applyNumberFormat="1" applyFont="1" applyBorder="1" applyAlignment="1">
      <alignment horizontal="right" vertical="top"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48" xfId="0" applyFont="1" applyBorder="1" applyAlignment="1">
      <alignment horizontal="justify" vertical="top" wrapText="1"/>
    </xf>
    <xf numFmtId="0" fontId="18" fillId="0" borderId="49" xfId="0" applyFont="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3" xfId="0" applyFont="1" applyFill="1" applyBorder="1" applyAlignment="1">
      <alignment horizontal="justify" vertical="top" wrapText="1"/>
    </xf>
    <xf numFmtId="0" fontId="18" fillId="0" borderId="41" xfId="0" applyFont="1" applyFill="1" applyBorder="1" applyAlignment="1">
      <alignment horizontal="justify" vertical="top" wrapText="1"/>
    </xf>
    <xf numFmtId="0" fontId="18" fillId="0" borderId="54" xfId="0" applyFont="1" applyFill="1" applyBorder="1" applyAlignment="1">
      <alignment horizontal="justify" vertical="top" wrapText="1"/>
    </xf>
    <xf numFmtId="0" fontId="18" fillId="0" borderId="55"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56" xfId="0" applyFont="1" applyFill="1" applyBorder="1" applyAlignment="1">
      <alignment horizontal="justify" vertical="top" wrapText="1"/>
    </xf>
    <xf numFmtId="0" fontId="0" fillId="0" borderId="41" xfId="0" applyFill="1" applyBorder="1" applyAlignment="1">
      <alignment horizontal="justify" vertical="top" wrapText="1"/>
    </xf>
    <xf numFmtId="0" fontId="18" fillId="36" borderId="23"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7" xfId="0" applyFont="1" applyFill="1" applyBorder="1" applyAlignment="1">
      <alignment horizontal="center" vertical="top"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9" fillId="0" borderId="18" xfId="0" applyFont="1" applyBorder="1" applyAlignment="1">
      <alignment horizontal="justify" vertical="top" wrapText="1"/>
    </xf>
    <xf numFmtId="0" fontId="19" fillId="0" borderId="19" xfId="0" applyFont="1" applyBorder="1" applyAlignment="1">
      <alignment horizontal="justify" vertical="top" wrapText="1"/>
    </xf>
    <xf numFmtId="0" fontId="18" fillId="36" borderId="20"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9"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0" fillId="0" borderId="57" xfId="0"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opLeftCell="A28" zoomScale="80" zoomScaleNormal="80" zoomScaleSheetLayoutView="80" workbookViewId="0">
      <selection activeCell="D50" sqref="D50:AB84"/>
    </sheetView>
  </sheetViews>
  <sheetFormatPr baseColWidth="10" defaultColWidth="5.7109375" defaultRowHeight="17.25" x14ac:dyDescent="0.5"/>
  <cols>
    <col min="1" max="1" width="4" style="1" customWidth="1"/>
    <col min="2" max="16384" width="5.7109375" style="1"/>
  </cols>
  <sheetData>
    <row r="1" spans="2:30" s="2" customFormat="1" ht="48" customHeight="1" x14ac:dyDescent="0.5">
      <c r="B1" s="55" t="s">
        <v>0</v>
      </c>
      <c r="C1" s="55"/>
      <c r="D1" s="55"/>
      <c r="E1" s="55"/>
      <c r="F1" s="55"/>
      <c r="G1" s="55"/>
      <c r="H1" s="55"/>
      <c r="I1" s="55"/>
      <c r="J1" s="55"/>
      <c r="K1" s="55"/>
      <c r="L1" s="55"/>
      <c r="M1" s="55"/>
      <c r="N1" s="55"/>
      <c r="O1" s="55"/>
      <c r="P1" s="55"/>
      <c r="Q1" s="3" t="s">
        <v>1</v>
      </c>
    </row>
    <row r="2" spans="2:30" ht="13.5" customHeight="1" x14ac:dyDescent="0.5"/>
    <row r="3" spans="2:30" ht="13.5" customHeight="1" x14ac:dyDescent="0.5"/>
    <row r="4" spans="2:30" ht="13.5" customHeight="1" x14ac:dyDescent="0.5"/>
    <row r="5" spans="2:30" ht="13.5" customHeight="1" x14ac:dyDescent="0.5"/>
    <row r="6" spans="2:30" ht="13.5" customHeight="1" x14ac:dyDescent="0.5"/>
    <row r="7" spans="2:30" ht="13.5" customHeight="1" x14ac:dyDescent="0.5"/>
    <row r="8" spans="2:30" ht="13.5" customHeight="1" x14ac:dyDescent="0.5"/>
    <row r="9" spans="2:30" ht="13.5" customHeight="1" x14ac:dyDescent="0.5"/>
    <row r="10" spans="2:30" ht="13.5" customHeight="1" x14ac:dyDescent="0.5"/>
    <row r="11" spans="2:30" ht="13.5" customHeight="1" x14ac:dyDescent="0.5">
      <c r="B11" s="56" t="s">
        <v>2</v>
      </c>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row>
    <row r="12" spans="2:30" ht="13.5" customHeight="1" x14ac:dyDescent="0.5">
      <c r="B12" s="56"/>
      <c r="C12" s="56"/>
      <c r="D12" s="56"/>
      <c r="E12" s="56"/>
      <c r="F12" s="56"/>
      <c r="G12" s="56"/>
      <c r="H12" s="56"/>
      <c r="I12" s="56"/>
      <c r="J12" s="56"/>
      <c r="K12" s="56"/>
      <c r="L12" s="56"/>
      <c r="M12" s="56"/>
      <c r="N12" s="56"/>
      <c r="O12" s="56"/>
      <c r="P12" s="56"/>
      <c r="Q12" s="56"/>
      <c r="R12" s="56"/>
      <c r="S12" s="56"/>
      <c r="T12" s="56"/>
      <c r="U12" s="56"/>
      <c r="V12" s="56"/>
      <c r="W12" s="56"/>
      <c r="X12" s="56"/>
      <c r="Y12" s="56"/>
      <c r="Z12" s="56"/>
      <c r="AA12" s="56"/>
      <c r="AB12" s="56"/>
      <c r="AC12" s="56"/>
      <c r="AD12" s="56"/>
    </row>
    <row r="13" spans="2:30" ht="13.5" customHeight="1" x14ac:dyDescent="0.5">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row>
    <row r="14" spans="2:30" ht="13.5" customHeight="1" x14ac:dyDescent="0.5">
      <c r="B14" s="56"/>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row>
    <row r="15" spans="2:30" ht="13.5" customHeight="1" x14ac:dyDescent="0.5">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row>
    <row r="16" spans="2:30" ht="13.5" customHeight="1" x14ac:dyDescent="0.5">
      <c r="B16" s="56"/>
      <c r="C16" s="56"/>
      <c r="D16" s="56"/>
      <c r="E16" s="56"/>
      <c r="F16" s="56"/>
      <c r="G16" s="56"/>
      <c r="H16" s="56"/>
      <c r="I16" s="56"/>
      <c r="J16" s="56"/>
      <c r="K16" s="56"/>
      <c r="L16" s="56"/>
      <c r="M16" s="56"/>
      <c r="N16" s="56"/>
      <c r="O16" s="56"/>
      <c r="P16" s="56"/>
      <c r="Q16" s="56"/>
      <c r="R16" s="56"/>
      <c r="S16" s="56"/>
      <c r="T16" s="56"/>
      <c r="U16" s="56"/>
      <c r="V16" s="56"/>
      <c r="W16" s="56"/>
      <c r="X16" s="56"/>
      <c r="Y16" s="56"/>
      <c r="Z16" s="56"/>
      <c r="AA16" s="56"/>
      <c r="AB16" s="56"/>
      <c r="AC16" s="56"/>
      <c r="AD16" s="56"/>
    </row>
    <row r="17" spans="2:30" ht="13.5" customHeight="1" x14ac:dyDescent="0.5">
      <c r="B17" s="56"/>
      <c r="C17" s="56"/>
      <c r="D17" s="56"/>
      <c r="E17" s="56"/>
      <c r="F17" s="56"/>
      <c r="G17" s="56"/>
      <c r="H17" s="56"/>
      <c r="I17" s="56"/>
      <c r="J17" s="56"/>
      <c r="K17" s="56"/>
      <c r="L17" s="56"/>
      <c r="M17" s="56"/>
      <c r="N17" s="56"/>
      <c r="O17" s="56"/>
      <c r="P17" s="56"/>
      <c r="Q17" s="56"/>
      <c r="R17" s="56"/>
      <c r="S17" s="56"/>
      <c r="T17" s="56"/>
      <c r="U17" s="56"/>
      <c r="V17" s="56"/>
      <c r="W17" s="56"/>
      <c r="X17" s="56"/>
      <c r="Y17" s="56"/>
      <c r="Z17" s="56"/>
      <c r="AA17" s="56"/>
      <c r="AB17" s="56"/>
      <c r="AC17" s="56"/>
      <c r="AD17" s="56"/>
    </row>
    <row r="18" spans="2:30" ht="13.5" customHeight="1" x14ac:dyDescent="0.5">
      <c r="B18" s="56"/>
      <c r="C18" s="56"/>
      <c r="D18" s="56"/>
      <c r="E18" s="56"/>
      <c r="F18" s="56"/>
      <c r="G18" s="56"/>
      <c r="H18" s="56"/>
      <c r="I18" s="56"/>
      <c r="J18" s="56"/>
      <c r="K18" s="56"/>
      <c r="L18" s="56"/>
      <c r="M18" s="56"/>
      <c r="N18" s="56"/>
      <c r="O18" s="56"/>
      <c r="P18" s="56"/>
      <c r="Q18" s="56"/>
      <c r="R18" s="56"/>
      <c r="S18" s="56"/>
      <c r="T18" s="56"/>
      <c r="U18" s="56"/>
      <c r="V18" s="56"/>
      <c r="W18" s="56"/>
      <c r="X18" s="56"/>
      <c r="Y18" s="56"/>
      <c r="Z18" s="56"/>
      <c r="AA18" s="56"/>
      <c r="AB18" s="56"/>
      <c r="AC18" s="56"/>
      <c r="AD18" s="56"/>
    </row>
    <row r="19" spans="2:30" ht="13.5" customHeight="1" x14ac:dyDescent="0.5">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row>
    <row r="20" spans="2:30" ht="13.5" customHeight="1" x14ac:dyDescent="0.5">
      <c r="B20" s="56"/>
      <c r="C20" s="56"/>
      <c r="D20" s="56"/>
      <c r="E20" s="56"/>
      <c r="F20" s="56"/>
      <c r="G20" s="56"/>
      <c r="H20" s="56"/>
      <c r="I20" s="56"/>
      <c r="J20" s="56"/>
      <c r="K20" s="56"/>
      <c r="L20" s="56"/>
      <c r="M20" s="56"/>
      <c r="N20" s="56"/>
      <c r="O20" s="56"/>
      <c r="P20" s="56"/>
      <c r="Q20" s="56"/>
      <c r="R20" s="56"/>
      <c r="S20" s="56"/>
      <c r="T20" s="56"/>
      <c r="U20" s="56"/>
      <c r="V20" s="56"/>
      <c r="W20" s="56"/>
      <c r="X20" s="56"/>
      <c r="Y20" s="56"/>
      <c r="Z20" s="56"/>
      <c r="AA20" s="56"/>
      <c r="AB20" s="56"/>
      <c r="AC20" s="56"/>
      <c r="AD20" s="56"/>
    </row>
    <row r="21" spans="2:30" ht="13.5" customHeight="1" x14ac:dyDescent="0.5">
      <c r="B21" s="56"/>
      <c r="C21" s="56"/>
      <c r="D21" s="56"/>
      <c r="E21" s="56"/>
      <c r="F21" s="56"/>
      <c r="G21" s="56"/>
      <c r="H21" s="56"/>
      <c r="I21" s="56"/>
      <c r="J21" s="56"/>
      <c r="K21" s="56"/>
      <c r="L21" s="56"/>
      <c r="M21" s="56"/>
      <c r="N21" s="56"/>
      <c r="O21" s="56"/>
      <c r="P21" s="56"/>
      <c r="Q21" s="56"/>
      <c r="R21" s="56"/>
      <c r="S21" s="56"/>
      <c r="T21" s="56"/>
      <c r="U21" s="56"/>
      <c r="V21" s="56"/>
      <c r="W21" s="56"/>
      <c r="X21" s="56"/>
      <c r="Y21" s="56"/>
      <c r="Z21" s="56"/>
      <c r="AA21" s="56"/>
      <c r="AB21" s="56"/>
      <c r="AC21" s="56"/>
      <c r="AD21" s="56"/>
    </row>
    <row r="22" spans="2:30" ht="13.5" customHeight="1" x14ac:dyDescent="0.5">
      <c r="B22" s="56"/>
      <c r="C22" s="56"/>
      <c r="D22" s="56"/>
      <c r="E22" s="56"/>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row>
    <row r="23" spans="2:30" ht="13.5" customHeight="1" x14ac:dyDescent="0.5">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row>
    <row r="24" spans="2:30" ht="13.5" customHeight="1" x14ac:dyDescent="0.5">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row>
    <row r="25" spans="2:30" ht="13.5" customHeight="1" x14ac:dyDescent="0.5">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row>
    <row r="26" spans="2:30" ht="13.5" customHeight="1" x14ac:dyDescent="0.5">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row>
    <row r="27" spans="2:30" ht="13.5" customHeight="1" x14ac:dyDescent="0.5">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row>
    <row r="28" spans="2:30" ht="13.5" customHeight="1" x14ac:dyDescent="0.5">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row>
    <row r="29" spans="2:30" ht="13.5" customHeight="1" x14ac:dyDescent="0.5">
      <c r="B29" s="56"/>
      <c r="C29" s="56"/>
      <c r="D29" s="56"/>
      <c r="E29" s="56"/>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row>
    <row r="30" spans="2:30" ht="13.5" customHeight="1" x14ac:dyDescent="0.5">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row>
    <row r="31" spans="2:30" ht="13.5" customHeight="1" x14ac:dyDescent="0.5">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row>
    <row r="32" spans="2:30" ht="13.5" customHeight="1" x14ac:dyDescent="0.5">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row>
    <row r="33" spans="2:30" ht="13.5" customHeight="1" x14ac:dyDescent="0.5">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row>
    <row r="34" spans="2:30" ht="13.5" customHeight="1" x14ac:dyDescent="0.5">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row>
    <row r="35" spans="2:30" ht="13.5" customHeight="1" x14ac:dyDescent="0.5"/>
    <row r="36" spans="2:30" ht="13.5" customHeight="1" x14ac:dyDescent="0.5"/>
    <row r="37" spans="2:30" ht="13.5" customHeight="1" x14ac:dyDescent="0.5"/>
    <row r="38" spans="2:30" ht="13.5" customHeight="1" x14ac:dyDescent="0.5"/>
    <row r="39" spans="2:30" ht="13.5" customHeight="1" x14ac:dyDescent="0.5"/>
    <row r="40" spans="2:30" ht="13.5" customHeight="1" x14ac:dyDescent="0.5"/>
    <row r="41" spans="2:30" ht="13.5" customHeight="1" x14ac:dyDescent="0.5"/>
    <row r="42" spans="2:30" ht="13.5" customHeight="1" x14ac:dyDescent="0.5"/>
    <row r="43" spans="2:30" ht="13.5" customHeight="1" x14ac:dyDescent="0.5"/>
    <row r="44" spans="2:30" ht="13.5" customHeight="1" x14ac:dyDescent="0.5"/>
    <row r="45" spans="2:30" ht="13.5" customHeight="1" x14ac:dyDescent="0.5"/>
    <row r="46" spans="2:30" ht="13.5" customHeight="1" x14ac:dyDescent="0.5"/>
    <row r="47" spans="2:30" ht="13.5" customHeight="1" x14ac:dyDescent="0.5"/>
    <row r="48" spans="2:30" ht="13.5" customHeight="1" x14ac:dyDescent="0.5"/>
    <row r="49" spans="4:28" ht="20.25" customHeight="1" x14ac:dyDescent="0.5">
      <c r="D49" s="57" t="s">
        <v>3</v>
      </c>
      <c r="E49" s="57"/>
      <c r="F49" s="57"/>
      <c r="G49" s="57"/>
      <c r="H49" s="57"/>
      <c r="I49" s="57"/>
      <c r="J49" s="57"/>
      <c r="K49" s="57"/>
      <c r="L49" s="57"/>
      <c r="M49" s="57"/>
      <c r="N49" s="57"/>
      <c r="O49" s="57"/>
      <c r="P49" s="57"/>
      <c r="Q49" s="57"/>
      <c r="R49" s="57"/>
      <c r="S49" s="57"/>
      <c r="T49" s="57"/>
      <c r="U49" s="57"/>
      <c r="V49" s="57"/>
      <c r="W49" s="57"/>
      <c r="X49" s="57"/>
      <c r="Y49" s="57"/>
      <c r="Z49" s="57"/>
      <c r="AA49" s="57"/>
      <c r="AB49" s="57"/>
    </row>
    <row r="50" spans="4:28" ht="13.5" customHeight="1" x14ac:dyDescent="0.5">
      <c r="D50" s="58" t="s">
        <v>4</v>
      </c>
      <c r="E50" s="58"/>
      <c r="F50" s="58"/>
      <c r="G50" s="58"/>
      <c r="H50" s="58"/>
      <c r="I50" s="58"/>
      <c r="J50" s="58"/>
      <c r="K50" s="58"/>
      <c r="L50" s="58"/>
      <c r="M50" s="58"/>
      <c r="N50" s="58"/>
      <c r="O50" s="58"/>
      <c r="P50" s="58"/>
      <c r="Q50" s="58"/>
      <c r="R50" s="58"/>
      <c r="S50" s="58"/>
      <c r="T50" s="58"/>
      <c r="U50" s="58"/>
      <c r="V50" s="58"/>
      <c r="W50" s="58"/>
      <c r="X50" s="58"/>
      <c r="Y50" s="58"/>
      <c r="Z50" s="58"/>
      <c r="AA50" s="58"/>
      <c r="AB50" s="58"/>
    </row>
    <row r="51" spans="4:28" ht="13.5" customHeight="1" x14ac:dyDescent="0.5">
      <c r="D51" s="58"/>
      <c r="E51" s="58"/>
      <c r="F51" s="58"/>
      <c r="G51" s="58"/>
      <c r="H51" s="58"/>
      <c r="I51" s="58"/>
      <c r="J51" s="58"/>
      <c r="K51" s="58"/>
      <c r="L51" s="58"/>
      <c r="M51" s="58"/>
      <c r="N51" s="58"/>
      <c r="O51" s="58"/>
      <c r="P51" s="58"/>
      <c r="Q51" s="58"/>
      <c r="R51" s="58"/>
      <c r="S51" s="58"/>
      <c r="T51" s="58"/>
      <c r="U51" s="58"/>
      <c r="V51" s="58"/>
      <c r="W51" s="58"/>
      <c r="X51" s="58"/>
      <c r="Y51" s="58"/>
      <c r="Z51" s="58"/>
      <c r="AA51" s="58"/>
      <c r="AB51" s="58"/>
    </row>
    <row r="52" spans="4:28" ht="13.5" customHeight="1" x14ac:dyDescent="0.5">
      <c r="D52" s="58"/>
      <c r="E52" s="58"/>
      <c r="F52" s="58"/>
      <c r="G52" s="58"/>
      <c r="H52" s="58"/>
      <c r="I52" s="58"/>
      <c r="J52" s="58"/>
      <c r="K52" s="58"/>
      <c r="L52" s="58"/>
      <c r="M52" s="58"/>
      <c r="N52" s="58"/>
      <c r="O52" s="58"/>
      <c r="P52" s="58"/>
      <c r="Q52" s="58"/>
      <c r="R52" s="58"/>
      <c r="S52" s="58"/>
      <c r="T52" s="58"/>
      <c r="U52" s="58"/>
      <c r="V52" s="58"/>
      <c r="W52" s="58"/>
      <c r="X52" s="58"/>
      <c r="Y52" s="58"/>
      <c r="Z52" s="58"/>
      <c r="AA52" s="58"/>
      <c r="AB52" s="58"/>
    </row>
    <row r="53" spans="4:28" ht="13.5" customHeight="1" x14ac:dyDescent="0.5">
      <c r="D53" s="58"/>
      <c r="E53" s="58"/>
      <c r="F53" s="58"/>
      <c r="G53" s="58"/>
      <c r="H53" s="58"/>
      <c r="I53" s="58"/>
      <c r="J53" s="58"/>
      <c r="K53" s="58"/>
      <c r="L53" s="58"/>
      <c r="M53" s="58"/>
      <c r="N53" s="58"/>
      <c r="O53" s="58"/>
      <c r="P53" s="58"/>
      <c r="Q53" s="58"/>
      <c r="R53" s="58"/>
      <c r="S53" s="58"/>
      <c r="T53" s="58"/>
      <c r="U53" s="58"/>
      <c r="V53" s="58"/>
      <c r="W53" s="58"/>
      <c r="X53" s="58"/>
      <c r="Y53" s="58"/>
      <c r="Z53" s="58"/>
      <c r="AA53" s="58"/>
      <c r="AB53" s="58"/>
    </row>
    <row r="54" spans="4:28" ht="13.5" customHeight="1" x14ac:dyDescent="0.5">
      <c r="D54" s="58"/>
      <c r="E54" s="58"/>
      <c r="F54" s="58"/>
      <c r="G54" s="58"/>
      <c r="H54" s="58"/>
      <c r="I54" s="58"/>
      <c r="J54" s="58"/>
      <c r="K54" s="58"/>
      <c r="L54" s="58"/>
      <c r="M54" s="58"/>
      <c r="N54" s="58"/>
      <c r="O54" s="58"/>
      <c r="P54" s="58"/>
      <c r="Q54" s="58"/>
      <c r="R54" s="58"/>
      <c r="S54" s="58"/>
      <c r="T54" s="58"/>
      <c r="U54" s="58"/>
      <c r="V54" s="58"/>
      <c r="W54" s="58"/>
      <c r="X54" s="58"/>
      <c r="Y54" s="58"/>
      <c r="Z54" s="58"/>
      <c r="AA54" s="58"/>
      <c r="AB54" s="58"/>
    </row>
    <row r="55" spans="4:28" ht="13.5" customHeight="1" x14ac:dyDescent="0.5">
      <c r="D55" s="58"/>
      <c r="E55" s="58"/>
      <c r="F55" s="58"/>
      <c r="G55" s="58"/>
      <c r="H55" s="58"/>
      <c r="I55" s="58"/>
      <c r="J55" s="58"/>
      <c r="K55" s="58"/>
      <c r="L55" s="58"/>
      <c r="M55" s="58"/>
      <c r="N55" s="58"/>
      <c r="O55" s="58"/>
      <c r="P55" s="58"/>
      <c r="Q55" s="58"/>
      <c r="R55" s="58"/>
      <c r="S55" s="58"/>
      <c r="T55" s="58"/>
      <c r="U55" s="58"/>
      <c r="V55" s="58"/>
      <c r="W55" s="58"/>
      <c r="X55" s="58"/>
      <c r="Y55" s="58"/>
      <c r="Z55" s="58"/>
      <c r="AA55" s="58"/>
      <c r="AB55" s="58"/>
    </row>
    <row r="56" spans="4:28" ht="13.5" customHeight="1" x14ac:dyDescent="0.5">
      <c r="D56" s="58"/>
      <c r="E56" s="58"/>
      <c r="F56" s="58"/>
      <c r="G56" s="58"/>
      <c r="H56" s="58"/>
      <c r="I56" s="58"/>
      <c r="J56" s="58"/>
      <c r="K56" s="58"/>
      <c r="L56" s="58"/>
      <c r="M56" s="58"/>
      <c r="N56" s="58"/>
      <c r="O56" s="58"/>
      <c r="P56" s="58"/>
      <c r="Q56" s="58"/>
      <c r="R56" s="58"/>
      <c r="S56" s="58"/>
      <c r="T56" s="58"/>
      <c r="U56" s="58"/>
      <c r="V56" s="58"/>
      <c r="W56" s="58"/>
      <c r="X56" s="58"/>
      <c r="Y56" s="58"/>
      <c r="Z56" s="58"/>
      <c r="AA56" s="58"/>
      <c r="AB56" s="58"/>
    </row>
    <row r="57" spans="4:28" ht="13.5" customHeight="1" x14ac:dyDescent="0.5">
      <c r="D57" s="58"/>
      <c r="E57" s="58"/>
      <c r="F57" s="58"/>
      <c r="G57" s="58"/>
      <c r="H57" s="58"/>
      <c r="I57" s="58"/>
      <c r="J57" s="58"/>
      <c r="K57" s="58"/>
      <c r="L57" s="58"/>
      <c r="M57" s="58"/>
      <c r="N57" s="58"/>
      <c r="O57" s="58"/>
      <c r="P57" s="58"/>
      <c r="Q57" s="58"/>
      <c r="R57" s="58"/>
      <c r="S57" s="58"/>
      <c r="T57" s="58"/>
      <c r="U57" s="58"/>
      <c r="V57" s="58"/>
      <c r="W57" s="58"/>
      <c r="X57" s="58"/>
      <c r="Y57" s="58"/>
      <c r="Z57" s="58"/>
      <c r="AA57" s="58"/>
      <c r="AB57" s="58"/>
    </row>
    <row r="58" spans="4:28" ht="13.5" customHeight="1" x14ac:dyDescent="0.5">
      <c r="D58" s="58"/>
      <c r="E58" s="58"/>
      <c r="F58" s="58"/>
      <c r="G58" s="58"/>
      <c r="H58" s="58"/>
      <c r="I58" s="58"/>
      <c r="J58" s="58"/>
      <c r="K58" s="58"/>
      <c r="L58" s="58"/>
      <c r="M58" s="58"/>
      <c r="N58" s="58"/>
      <c r="O58" s="58"/>
      <c r="P58" s="58"/>
      <c r="Q58" s="58"/>
      <c r="R58" s="58"/>
      <c r="S58" s="58"/>
      <c r="T58" s="58"/>
      <c r="U58" s="58"/>
      <c r="V58" s="58"/>
      <c r="W58" s="58"/>
      <c r="X58" s="58"/>
      <c r="Y58" s="58"/>
      <c r="Z58" s="58"/>
      <c r="AA58" s="58"/>
      <c r="AB58" s="58"/>
    </row>
    <row r="59" spans="4:28" ht="13.5" customHeight="1" x14ac:dyDescent="0.5">
      <c r="D59" s="58"/>
      <c r="E59" s="58"/>
      <c r="F59" s="58"/>
      <c r="G59" s="58"/>
      <c r="H59" s="58"/>
      <c r="I59" s="58"/>
      <c r="J59" s="58"/>
      <c r="K59" s="58"/>
      <c r="L59" s="58"/>
      <c r="M59" s="58"/>
      <c r="N59" s="58"/>
      <c r="O59" s="58"/>
      <c r="P59" s="58"/>
      <c r="Q59" s="58"/>
      <c r="R59" s="58"/>
      <c r="S59" s="58"/>
      <c r="T59" s="58"/>
      <c r="U59" s="58"/>
      <c r="V59" s="58"/>
      <c r="W59" s="58"/>
      <c r="X59" s="58"/>
      <c r="Y59" s="58"/>
      <c r="Z59" s="58"/>
      <c r="AA59" s="58"/>
      <c r="AB59" s="58"/>
    </row>
    <row r="60" spans="4:28" ht="13.5" customHeight="1" x14ac:dyDescent="0.5">
      <c r="D60" s="58"/>
      <c r="E60" s="58"/>
      <c r="F60" s="58"/>
      <c r="G60" s="58"/>
      <c r="H60" s="58"/>
      <c r="I60" s="58"/>
      <c r="J60" s="58"/>
      <c r="K60" s="58"/>
      <c r="L60" s="58"/>
      <c r="M60" s="58"/>
      <c r="N60" s="58"/>
      <c r="O60" s="58"/>
      <c r="P60" s="58"/>
      <c r="Q60" s="58"/>
      <c r="R60" s="58"/>
      <c r="S60" s="58"/>
      <c r="T60" s="58"/>
      <c r="U60" s="58"/>
      <c r="V60" s="58"/>
      <c r="W60" s="58"/>
      <c r="X60" s="58"/>
      <c r="Y60" s="58"/>
      <c r="Z60" s="58"/>
      <c r="AA60" s="58"/>
      <c r="AB60" s="58"/>
    </row>
    <row r="61" spans="4:28" ht="13.5" customHeight="1" x14ac:dyDescent="0.5">
      <c r="D61" s="58"/>
      <c r="E61" s="58"/>
      <c r="F61" s="58"/>
      <c r="G61" s="58"/>
      <c r="H61" s="58"/>
      <c r="I61" s="58"/>
      <c r="J61" s="58"/>
      <c r="K61" s="58"/>
      <c r="L61" s="58"/>
      <c r="M61" s="58"/>
      <c r="N61" s="58"/>
      <c r="O61" s="58"/>
      <c r="P61" s="58"/>
      <c r="Q61" s="58"/>
      <c r="R61" s="58"/>
      <c r="S61" s="58"/>
      <c r="T61" s="58"/>
      <c r="U61" s="58"/>
      <c r="V61" s="58"/>
      <c r="W61" s="58"/>
      <c r="X61" s="58"/>
      <c r="Y61" s="58"/>
      <c r="Z61" s="58"/>
      <c r="AA61" s="58"/>
      <c r="AB61" s="58"/>
    </row>
    <row r="62" spans="4:28" ht="13.5" customHeight="1" x14ac:dyDescent="0.5">
      <c r="D62" s="58"/>
      <c r="E62" s="58"/>
      <c r="F62" s="58"/>
      <c r="G62" s="58"/>
      <c r="H62" s="58"/>
      <c r="I62" s="58"/>
      <c r="J62" s="58"/>
      <c r="K62" s="58"/>
      <c r="L62" s="58"/>
      <c r="M62" s="58"/>
      <c r="N62" s="58"/>
      <c r="O62" s="58"/>
      <c r="P62" s="58"/>
      <c r="Q62" s="58"/>
      <c r="R62" s="58"/>
      <c r="S62" s="58"/>
      <c r="T62" s="58"/>
      <c r="U62" s="58"/>
      <c r="V62" s="58"/>
      <c r="W62" s="58"/>
      <c r="X62" s="58"/>
      <c r="Y62" s="58"/>
      <c r="Z62" s="58"/>
      <c r="AA62" s="58"/>
      <c r="AB62" s="58"/>
    </row>
    <row r="63" spans="4:28" ht="13.5" customHeight="1" x14ac:dyDescent="0.5">
      <c r="D63" s="58"/>
      <c r="E63" s="58"/>
      <c r="F63" s="58"/>
      <c r="G63" s="58"/>
      <c r="H63" s="58"/>
      <c r="I63" s="58"/>
      <c r="J63" s="58"/>
      <c r="K63" s="58"/>
      <c r="L63" s="58"/>
      <c r="M63" s="58"/>
      <c r="N63" s="58"/>
      <c r="O63" s="58"/>
      <c r="P63" s="58"/>
      <c r="Q63" s="58"/>
      <c r="R63" s="58"/>
      <c r="S63" s="58"/>
      <c r="T63" s="58"/>
      <c r="U63" s="58"/>
      <c r="V63" s="58"/>
      <c r="W63" s="58"/>
      <c r="X63" s="58"/>
      <c r="Y63" s="58"/>
      <c r="Z63" s="58"/>
      <c r="AA63" s="58"/>
      <c r="AB63" s="58"/>
    </row>
    <row r="64" spans="4:28" ht="13.5" customHeight="1" x14ac:dyDescent="0.5">
      <c r="D64" s="58"/>
      <c r="E64" s="58"/>
      <c r="F64" s="58"/>
      <c r="G64" s="58"/>
      <c r="H64" s="58"/>
      <c r="I64" s="58"/>
      <c r="J64" s="58"/>
      <c r="K64" s="58"/>
      <c r="L64" s="58"/>
      <c r="M64" s="58"/>
      <c r="N64" s="58"/>
      <c r="O64" s="58"/>
      <c r="P64" s="58"/>
      <c r="Q64" s="58"/>
      <c r="R64" s="58"/>
      <c r="S64" s="58"/>
      <c r="T64" s="58"/>
      <c r="U64" s="58"/>
      <c r="V64" s="58"/>
      <c r="W64" s="58"/>
      <c r="X64" s="58"/>
      <c r="Y64" s="58"/>
      <c r="Z64" s="58"/>
      <c r="AA64" s="58"/>
      <c r="AB64" s="58"/>
    </row>
    <row r="65" spans="4:28" ht="13.5" customHeight="1" x14ac:dyDescent="0.5">
      <c r="D65" s="58"/>
      <c r="E65" s="58"/>
      <c r="F65" s="58"/>
      <c r="G65" s="58"/>
      <c r="H65" s="58"/>
      <c r="I65" s="58"/>
      <c r="J65" s="58"/>
      <c r="K65" s="58"/>
      <c r="L65" s="58"/>
      <c r="M65" s="58"/>
      <c r="N65" s="58"/>
      <c r="O65" s="58"/>
      <c r="P65" s="58"/>
      <c r="Q65" s="58"/>
      <c r="R65" s="58"/>
      <c r="S65" s="58"/>
      <c r="T65" s="58"/>
      <c r="U65" s="58"/>
      <c r="V65" s="58"/>
      <c r="W65" s="58"/>
      <c r="X65" s="58"/>
      <c r="Y65" s="58"/>
      <c r="Z65" s="58"/>
      <c r="AA65" s="58"/>
      <c r="AB65" s="58"/>
    </row>
    <row r="66" spans="4:28" ht="13.5" customHeight="1" x14ac:dyDescent="0.5">
      <c r="D66" s="58"/>
      <c r="E66" s="58"/>
      <c r="F66" s="58"/>
      <c r="G66" s="58"/>
      <c r="H66" s="58"/>
      <c r="I66" s="58"/>
      <c r="J66" s="58"/>
      <c r="K66" s="58"/>
      <c r="L66" s="58"/>
      <c r="M66" s="58"/>
      <c r="N66" s="58"/>
      <c r="O66" s="58"/>
      <c r="P66" s="58"/>
      <c r="Q66" s="58"/>
      <c r="R66" s="58"/>
      <c r="S66" s="58"/>
      <c r="T66" s="58"/>
      <c r="U66" s="58"/>
      <c r="V66" s="58"/>
      <c r="W66" s="58"/>
      <c r="X66" s="58"/>
      <c r="Y66" s="58"/>
      <c r="Z66" s="58"/>
      <c r="AA66" s="58"/>
      <c r="AB66" s="58"/>
    </row>
    <row r="67" spans="4:28" ht="13.5" customHeight="1" x14ac:dyDescent="0.5">
      <c r="D67" s="58"/>
      <c r="E67" s="58"/>
      <c r="F67" s="58"/>
      <c r="G67" s="58"/>
      <c r="H67" s="58"/>
      <c r="I67" s="58"/>
      <c r="J67" s="58"/>
      <c r="K67" s="58"/>
      <c r="L67" s="58"/>
      <c r="M67" s="58"/>
      <c r="N67" s="58"/>
      <c r="O67" s="58"/>
      <c r="P67" s="58"/>
      <c r="Q67" s="58"/>
      <c r="R67" s="58"/>
      <c r="S67" s="58"/>
      <c r="T67" s="58"/>
      <c r="U67" s="58"/>
      <c r="V67" s="58"/>
      <c r="W67" s="58"/>
      <c r="X67" s="58"/>
      <c r="Y67" s="58"/>
      <c r="Z67" s="58"/>
      <c r="AA67" s="58"/>
      <c r="AB67" s="58"/>
    </row>
    <row r="68" spans="4:28" ht="13.5" customHeight="1" x14ac:dyDescent="0.5">
      <c r="D68" s="58"/>
      <c r="E68" s="58"/>
      <c r="F68" s="58"/>
      <c r="G68" s="58"/>
      <c r="H68" s="58"/>
      <c r="I68" s="58"/>
      <c r="J68" s="58"/>
      <c r="K68" s="58"/>
      <c r="L68" s="58"/>
      <c r="M68" s="58"/>
      <c r="N68" s="58"/>
      <c r="O68" s="58"/>
      <c r="P68" s="58"/>
      <c r="Q68" s="58"/>
      <c r="R68" s="58"/>
      <c r="S68" s="58"/>
      <c r="T68" s="58"/>
      <c r="U68" s="58"/>
      <c r="V68" s="58"/>
      <c r="W68" s="58"/>
      <c r="X68" s="58"/>
      <c r="Y68" s="58"/>
      <c r="Z68" s="58"/>
      <c r="AA68" s="58"/>
      <c r="AB68" s="58"/>
    </row>
    <row r="69" spans="4:28" ht="13.5" customHeight="1" x14ac:dyDescent="0.5">
      <c r="D69" s="58"/>
      <c r="E69" s="58"/>
      <c r="F69" s="58"/>
      <c r="G69" s="58"/>
      <c r="H69" s="58"/>
      <c r="I69" s="58"/>
      <c r="J69" s="58"/>
      <c r="K69" s="58"/>
      <c r="L69" s="58"/>
      <c r="M69" s="58"/>
      <c r="N69" s="58"/>
      <c r="O69" s="58"/>
      <c r="P69" s="58"/>
      <c r="Q69" s="58"/>
      <c r="R69" s="58"/>
      <c r="S69" s="58"/>
      <c r="T69" s="58"/>
      <c r="U69" s="58"/>
      <c r="V69" s="58"/>
      <c r="W69" s="58"/>
      <c r="X69" s="58"/>
      <c r="Y69" s="58"/>
      <c r="Z69" s="58"/>
      <c r="AA69" s="58"/>
      <c r="AB69" s="58"/>
    </row>
    <row r="70" spans="4:28" ht="13.5" customHeight="1" x14ac:dyDescent="0.5">
      <c r="D70" s="58"/>
      <c r="E70" s="58"/>
      <c r="F70" s="58"/>
      <c r="G70" s="58"/>
      <c r="H70" s="58"/>
      <c r="I70" s="58"/>
      <c r="J70" s="58"/>
      <c r="K70" s="58"/>
      <c r="L70" s="58"/>
      <c r="M70" s="58"/>
      <c r="N70" s="58"/>
      <c r="O70" s="58"/>
      <c r="P70" s="58"/>
      <c r="Q70" s="58"/>
      <c r="R70" s="58"/>
      <c r="S70" s="58"/>
      <c r="T70" s="58"/>
      <c r="U70" s="58"/>
      <c r="V70" s="58"/>
      <c r="W70" s="58"/>
      <c r="X70" s="58"/>
      <c r="Y70" s="58"/>
      <c r="Z70" s="58"/>
      <c r="AA70" s="58"/>
      <c r="AB70" s="58"/>
    </row>
    <row r="71" spans="4:28" ht="13.5" customHeight="1" x14ac:dyDescent="0.5">
      <c r="D71" s="58"/>
      <c r="E71" s="58"/>
      <c r="F71" s="58"/>
      <c r="G71" s="58"/>
      <c r="H71" s="58"/>
      <c r="I71" s="58"/>
      <c r="J71" s="58"/>
      <c r="K71" s="58"/>
      <c r="L71" s="58"/>
      <c r="M71" s="58"/>
      <c r="N71" s="58"/>
      <c r="O71" s="58"/>
      <c r="P71" s="58"/>
      <c r="Q71" s="58"/>
      <c r="R71" s="58"/>
      <c r="S71" s="58"/>
      <c r="T71" s="58"/>
      <c r="U71" s="58"/>
      <c r="V71" s="58"/>
      <c r="W71" s="58"/>
      <c r="X71" s="58"/>
      <c r="Y71" s="58"/>
      <c r="Z71" s="58"/>
      <c r="AA71" s="58"/>
      <c r="AB71" s="58"/>
    </row>
    <row r="72" spans="4:28" ht="13.5" customHeight="1" x14ac:dyDescent="0.5">
      <c r="D72" s="58"/>
      <c r="E72" s="58"/>
      <c r="F72" s="58"/>
      <c r="G72" s="58"/>
      <c r="H72" s="58"/>
      <c r="I72" s="58"/>
      <c r="J72" s="58"/>
      <c r="K72" s="58"/>
      <c r="L72" s="58"/>
      <c r="M72" s="58"/>
      <c r="N72" s="58"/>
      <c r="O72" s="58"/>
      <c r="P72" s="58"/>
      <c r="Q72" s="58"/>
      <c r="R72" s="58"/>
      <c r="S72" s="58"/>
      <c r="T72" s="58"/>
      <c r="U72" s="58"/>
      <c r="V72" s="58"/>
      <c r="W72" s="58"/>
      <c r="X72" s="58"/>
      <c r="Y72" s="58"/>
      <c r="Z72" s="58"/>
      <c r="AA72" s="58"/>
      <c r="AB72" s="58"/>
    </row>
    <row r="73" spans="4:28" ht="13.5" customHeight="1" x14ac:dyDescent="0.5">
      <c r="D73" s="58"/>
      <c r="E73" s="58"/>
      <c r="F73" s="58"/>
      <c r="G73" s="58"/>
      <c r="H73" s="58"/>
      <c r="I73" s="58"/>
      <c r="J73" s="58"/>
      <c r="K73" s="58"/>
      <c r="L73" s="58"/>
      <c r="M73" s="58"/>
      <c r="N73" s="58"/>
      <c r="O73" s="58"/>
      <c r="P73" s="58"/>
      <c r="Q73" s="58"/>
      <c r="R73" s="58"/>
      <c r="S73" s="58"/>
      <c r="T73" s="58"/>
      <c r="U73" s="58"/>
      <c r="V73" s="58"/>
      <c r="W73" s="58"/>
      <c r="X73" s="58"/>
      <c r="Y73" s="58"/>
      <c r="Z73" s="58"/>
      <c r="AA73" s="58"/>
      <c r="AB73" s="58"/>
    </row>
    <row r="74" spans="4:28" ht="13.5" customHeight="1" x14ac:dyDescent="0.5">
      <c r="D74" s="58"/>
      <c r="E74" s="58"/>
      <c r="F74" s="58"/>
      <c r="G74" s="58"/>
      <c r="H74" s="58"/>
      <c r="I74" s="58"/>
      <c r="J74" s="58"/>
      <c r="K74" s="58"/>
      <c r="L74" s="58"/>
      <c r="M74" s="58"/>
      <c r="N74" s="58"/>
      <c r="O74" s="58"/>
      <c r="P74" s="58"/>
      <c r="Q74" s="58"/>
      <c r="R74" s="58"/>
      <c r="S74" s="58"/>
      <c r="T74" s="58"/>
      <c r="U74" s="58"/>
      <c r="V74" s="58"/>
      <c r="W74" s="58"/>
      <c r="X74" s="58"/>
      <c r="Y74" s="58"/>
      <c r="Z74" s="58"/>
      <c r="AA74" s="58"/>
      <c r="AB74" s="58"/>
    </row>
    <row r="75" spans="4:28" ht="13.5" customHeight="1" x14ac:dyDescent="0.5">
      <c r="D75" s="58"/>
      <c r="E75" s="58"/>
      <c r="F75" s="58"/>
      <c r="G75" s="58"/>
      <c r="H75" s="58"/>
      <c r="I75" s="58"/>
      <c r="J75" s="58"/>
      <c r="K75" s="58"/>
      <c r="L75" s="58"/>
      <c r="M75" s="58"/>
      <c r="N75" s="58"/>
      <c r="O75" s="58"/>
      <c r="P75" s="58"/>
      <c r="Q75" s="58"/>
      <c r="R75" s="58"/>
      <c r="S75" s="58"/>
      <c r="T75" s="58"/>
      <c r="U75" s="58"/>
      <c r="V75" s="58"/>
      <c r="W75" s="58"/>
      <c r="X75" s="58"/>
      <c r="Y75" s="58"/>
      <c r="Z75" s="58"/>
      <c r="AA75" s="58"/>
      <c r="AB75" s="58"/>
    </row>
    <row r="76" spans="4:28" ht="13.5" customHeight="1" x14ac:dyDescent="0.5">
      <c r="D76" s="58"/>
      <c r="E76" s="58"/>
      <c r="F76" s="58"/>
      <c r="G76" s="58"/>
      <c r="H76" s="58"/>
      <c r="I76" s="58"/>
      <c r="J76" s="58"/>
      <c r="K76" s="58"/>
      <c r="L76" s="58"/>
      <c r="M76" s="58"/>
      <c r="N76" s="58"/>
      <c r="O76" s="58"/>
      <c r="P76" s="58"/>
      <c r="Q76" s="58"/>
      <c r="R76" s="58"/>
      <c r="S76" s="58"/>
      <c r="T76" s="58"/>
      <c r="U76" s="58"/>
      <c r="V76" s="58"/>
      <c r="W76" s="58"/>
      <c r="X76" s="58"/>
      <c r="Y76" s="58"/>
      <c r="Z76" s="58"/>
      <c r="AA76" s="58"/>
      <c r="AB76" s="58"/>
    </row>
    <row r="77" spans="4:28" ht="13.5" customHeight="1" x14ac:dyDescent="0.5">
      <c r="D77" s="58"/>
      <c r="E77" s="58"/>
      <c r="F77" s="58"/>
      <c r="G77" s="58"/>
      <c r="H77" s="58"/>
      <c r="I77" s="58"/>
      <c r="J77" s="58"/>
      <c r="K77" s="58"/>
      <c r="L77" s="58"/>
      <c r="M77" s="58"/>
      <c r="N77" s="58"/>
      <c r="O77" s="58"/>
      <c r="P77" s="58"/>
      <c r="Q77" s="58"/>
      <c r="R77" s="58"/>
      <c r="S77" s="58"/>
      <c r="T77" s="58"/>
      <c r="U77" s="58"/>
      <c r="V77" s="58"/>
      <c r="W77" s="58"/>
      <c r="X77" s="58"/>
      <c r="Y77" s="58"/>
      <c r="Z77" s="58"/>
      <c r="AA77" s="58"/>
      <c r="AB77" s="58"/>
    </row>
    <row r="78" spans="4:28" ht="13.5" customHeight="1" x14ac:dyDescent="0.5">
      <c r="D78" s="58"/>
      <c r="E78" s="58"/>
      <c r="F78" s="58"/>
      <c r="G78" s="58"/>
      <c r="H78" s="58"/>
      <c r="I78" s="58"/>
      <c r="J78" s="58"/>
      <c r="K78" s="58"/>
      <c r="L78" s="58"/>
      <c r="M78" s="58"/>
      <c r="N78" s="58"/>
      <c r="O78" s="58"/>
      <c r="P78" s="58"/>
      <c r="Q78" s="58"/>
      <c r="R78" s="58"/>
      <c r="S78" s="58"/>
      <c r="T78" s="58"/>
      <c r="U78" s="58"/>
      <c r="V78" s="58"/>
      <c r="W78" s="58"/>
      <c r="X78" s="58"/>
      <c r="Y78" s="58"/>
      <c r="Z78" s="58"/>
      <c r="AA78" s="58"/>
      <c r="AB78" s="58"/>
    </row>
    <row r="79" spans="4:28" ht="13.5" customHeight="1" x14ac:dyDescent="0.5">
      <c r="D79" s="58"/>
      <c r="E79" s="58"/>
      <c r="F79" s="58"/>
      <c r="G79" s="58"/>
      <c r="H79" s="58"/>
      <c r="I79" s="58"/>
      <c r="J79" s="58"/>
      <c r="K79" s="58"/>
      <c r="L79" s="58"/>
      <c r="M79" s="58"/>
      <c r="N79" s="58"/>
      <c r="O79" s="58"/>
      <c r="P79" s="58"/>
      <c r="Q79" s="58"/>
      <c r="R79" s="58"/>
      <c r="S79" s="58"/>
      <c r="T79" s="58"/>
      <c r="U79" s="58"/>
      <c r="V79" s="58"/>
      <c r="W79" s="58"/>
      <c r="X79" s="58"/>
      <c r="Y79" s="58"/>
      <c r="Z79" s="58"/>
      <c r="AA79" s="58"/>
      <c r="AB79" s="58"/>
    </row>
    <row r="80" spans="4:28" ht="13.5" customHeight="1" x14ac:dyDescent="0.5">
      <c r="D80" s="58"/>
      <c r="E80" s="58"/>
      <c r="F80" s="58"/>
      <c r="G80" s="58"/>
      <c r="H80" s="58"/>
      <c r="I80" s="58"/>
      <c r="J80" s="58"/>
      <c r="K80" s="58"/>
      <c r="L80" s="58"/>
      <c r="M80" s="58"/>
      <c r="N80" s="58"/>
      <c r="O80" s="58"/>
      <c r="P80" s="58"/>
      <c r="Q80" s="58"/>
      <c r="R80" s="58"/>
      <c r="S80" s="58"/>
      <c r="T80" s="58"/>
      <c r="U80" s="58"/>
      <c r="V80" s="58"/>
      <c r="W80" s="58"/>
      <c r="X80" s="58"/>
      <c r="Y80" s="58"/>
      <c r="Z80" s="58"/>
      <c r="AA80" s="58"/>
      <c r="AB80" s="58"/>
    </row>
    <row r="81" spans="4:28" ht="13.5" customHeight="1" x14ac:dyDescent="0.5">
      <c r="D81" s="58"/>
      <c r="E81" s="58"/>
      <c r="F81" s="58"/>
      <c r="G81" s="58"/>
      <c r="H81" s="58"/>
      <c r="I81" s="58"/>
      <c r="J81" s="58"/>
      <c r="K81" s="58"/>
      <c r="L81" s="58"/>
      <c r="M81" s="58"/>
      <c r="N81" s="58"/>
      <c r="O81" s="58"/>
      <c r="P81" s="58"/>
      <c r="Q81" s="58"/>
      <c r="R81" s="58"/>
      <c r="S81" s="58"/>
      <c r="T81" s="58"/>
      <c r="U81" s="58"/>
      <c r="V81" s="58"/>
      <c r="W81" s="58"/>
      <c r="X81" s="58"/>
      <c r="Y81" s="58"/>
      <c r="Z81" s="58"/>
      <c r="AA81" s="58"/>
      <c r="AB81" s="58"/>
    </row>
    <row r="82" spans="4:28" ht="13.5" customHeight="1" x14ac:dyDescent="0.5">
      <c r="D82" s="58"/>
      <c r="E82" s="58"/>
      <c r="F82" s="58"/>
      <c r="G82" s="58"/>
      <c r="H82" s="58"/>
      <c r="I82" s="58"/>
      <c r="J82" s="58"/>
      <c r="K82" s="58"/>
      <c r="L82" s="58"/>
      <c r="M82" s="58"/>
      <c r="N82" s="58"/>
      <c r="O82" s="58"/>
      <c r="P82" s="58"/>
      <c r="Q82" s="58"/>
      <c r="R82" s="58"/>
      <c r="S82" s="58"/>
      <c r="T82" s="58"/>
      <c r="U82" s="58"/>
      <c r="V82" s="58"/>
      <c r="W82" s="58"/>
      <c r="X82" s="58"/>
      <c r="Y82" s="58"/>
      <c r="Z82" s="58"/>
      <c r="AA82" s="58"/>
      <c r="AB82" s="58"/>
    </row>
    <row r="83" spans="4:28" ht="13.5" customHeight="1" x14ac:dyDescent="0.5">
      <c r="D83" s="58"/>
      <c r="E83" s="58"/>
      <c r="F83" s="58"/>
      <c r="G83" s="58"/>
      <c r="H83" s="58"/>
      <c r="I83" s="58"/>
      <c r="J83" s="58"/>
      <c r="K83" s="58"/>
      <c r="L83" s="58"/>
      <c r="M83" s="58"/>
      <c r="N83" s="58"/>
      <c r="O83" s="58"/>
      <c r="P83" s="58"/>
      <c r="Q83" s="58"/>
      <c r="R83" s="58"/>
      <c r="S83" s="58"/>
      <c r="T83" s="58"/>
      <c r="U83" s="58"/>
      <c r="V83" s="58"/>
      <c r="W83" s="58"/>
      <c r="X83" s="58"/>
      <c r="Y83" s="58"/>
      <c r="Z83" s="58"/>
      <c r="AA83" s="58"/>
      <c r="AB83" s="58"/>
    </row>
    <row r="84" spans="4:28" ht="13.5" customHeight="1" x14ac:dyDescent="0.5">
      <c r="D84" s="58"/>
      <c r="E84" s="58"/>
      <c r="F84" s="58"/>
      <c r="G84" s="58"/>
      <c r="H84" s="58"/>
      <c r="I84" s="58"/>
      <c r="J84" s="58"/>
      <c r="K84" s="58"/>
      <c r="L84" s="58"/>
      <c r="M84" s="58"/>
      <c r="N84" s="58"/>
      <c r="O84" s="58"/>
      <c r="P84" s="58"/>
      <c r="Q84" s="58"/>
      <c r="R84" s="58"/>
      <c r="S84" s="58"/>
      <c r="T84" s="58"/>
      <c r="U84" s="58"/>
      <c r="V84" s="58"/>
      <c r="W84" s="58"/>
      <c r="X84" s="58"/>
      <c r="Y84" s="58"/>
      <c r="Z84" s="58"/>
      <c r="AA84" s="58"/>
      <c r="AB84" s="58"/>
    </row>
    <row r="85" spans="4:28" ht="13.5" customHeight="1" x14ac:dyDescent="0.5"/>
    <row r="86" spans="4:28" ht="13.5" customHeight="1" x14ac:dyDescent="0.5"/>
    <row r="87" spans="4:28" ht="13.5" customHeight="1" x14ac:dyDescent="0.5"/>
    <row r="88" spans="4:28" ht="13.5" customHeight="1" x14ac:dyDescent="0.5"/>
    <row r="89" spans="4:28" ht="13.5" customHeight="1" x14ac:dyDescent="0.5"/>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81"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2"/>
  <sheetViews>
    <sheetView topLeftCell="A16" zoomScale="80" zoomScaleNormal="80" zoomScaleSheetLayoutView="80" workbookViewId="0">
      <selection activeCell="A23" sqref="A23:XFD25"/>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3"/>
      <c r="B1" s="100" t="s">
        <v>0</v>
      </c>
      <c r="C1" s="100"/>
      <c r="D1" s="100"/>
      <c r="E1" s="100"/>
      <c r="F1" s="100"/>
      <c r="G1" s="100"/>
      <c r="H1" s="100"/>
      <c r="I1" s="100"/>
      <c r="J1" s="100"/>
      <c r="K1" s="100"/>
      <c r="L1" s="100"/>
      <c r="M1" s="3" t="s">
        <v>5</v>
      </c>
      <c r="N1" s="3"/>
      <c r="O1" s="3"/>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8</v>
      </c>
      <c r="D4" s="101" t="s">
        <v>9</v>
      </c>
      <c r="E4" s="101"/>
      <c r="F4" s="101"/>
      <c r="G4" s="101"/>
      <c r="H4" s="101"/>
      <c r="I4" s="14"/>
      <c r="J4" s="15" t="s">
        <v>10</v>
      </c>
      <c r="K4" s="16" t="s">
        <v>11</v>
      </c>
      <c r="L4" s="102" t="s">
        <v>12</v>
      </c>
      <c r="M4" s="102"/>
      <c r="N4" s="102"/>
      <c r="O4" s="102"/>
      <c r="P4" s="15" t="s">
        <v>13</v>
      </c>
      <c r="Q4" s="102" t="s">
        <v>14</v>
      </c>
      <c r="R4" s="102"/>
      <c r="S4" s="15" t="s">
        <v>15</v>
      </c>
      <c r="T4" s="102" t="s">
        <v>16</v>
      </c>
      <c r="U4" s="103"/>
    </row>
    <row r="5" spans="1:34" ht="15.75" customHeight="1" x14ac:dyDescent="0.5">
      <c r="B5" s="79" t="s">
        <v>17</v>
      </c>
      <c r="C5" s="80"/>
      <c r="D5" s="80"/>
      <c r="E5" s="80"/>
      <c r="F5" s="80"/>
      <c r="G5" s="80"/>
      <c r="H5" s="80"/>
      <c r="I5" s="80"/>
      <c r="J5" s="80"/>
      <c r="K5" s="80"/>
      <c r="L5" s="80"/>
      <c r="M5" s="80"/>
      <c r="N5" s="80"/>
      <c r="O5" s="80"/>
      <c r="P5" s="80"/>
      <c r="Q5" s="80"/>
      <c r="R5" s="80"/>
      <c r="S5" s="80"/>
      <c r="T5" s="80"/>
      <c r="U5" s="81"/>
    </row>
    <row r="6" spans="1:34" ht="37.5" customHeight="1" thickBot="1" x14ac:dyDescent="0.55000000000000004">
      <c r="B6" s="17" t="s">
        <v>18</v>
      </c>
      <c r="C6" s="82" t="s">
        <v>19</v>
      </c>
      <c r="D6" s="82"/>
      <c r="E6" s="82"/>
      <c r="F6" s="82"/>
      <c r="G6" s="82"/>
      <c r="H6" s="18"/>
      <c r="I6" s="18"/>
      <c r="J6" s="18" t="s">
        <v>20</v>
      </c>
      <c r="K6" s="82" t="s">
        <v>21</v>
      </c>
      <c r="L6" s="82"/>
      <c r="M6" s="82"/>
      <c r="N6" s="19"/>
      <c r="O6" s="20" t="s">
        <v>22</v>
      </c>
      <c r="P6" s="82" t="s">
        <v>23</v>
      </c>
      <c r="Q6" s="82"/>
      <c r="R6" s="21"/>
      <c r="S6" s="20" t="s">
        <v>24</v>
      </c>
      <c r="T6" s="82" t="s">
        <v>25</v>
      </c>
      <c r="U6" s="83"/>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84" t="s">
        <v>27</v>
      </c>
      <c r="C8" s="87" t="s">
        <v>28</v>
      </c>
      <c r="D8" s="87"/>
      <c r="E8" s="87"/>
      <c r="F8" s="87"/>
      <c r="G8" s="87"/>
      <c r="H8" s="88"/>
      <c r="I8" s="93" t="s">
        <v>29</v>
      </c>
      <c r="J8" s="94"/>
      <c r="K8" s="94"/>
      <c r="L8" s="94"/>
      <c r="M8" s="94"/>
      <c r="N8" s="94"/>
      <c r="O8" s="94"/>
      <c r="P8" s="94"/>
      <c r="Q8" s="94"/>
      <c r="R8" s="94"/>
      <c r="S8" s="95"/>
      <c r="T8" s="96" t="s">
        <v>30</v>
      </c>
      <c r="U8" s="97"/>
    </row>
    <row r="9" spans="1:34" ht="19.5" customHeight="1" x14ac:dyDescent="0.5">
      <c r="B9" s="85"/>
      <c r="C9" s="89"/>
      <c r="D9" s="89"/>
      <c r="E9" s="89"/>
      <c r="F9" s="89"/>
      <c r="G9" s="89"/>
      <c r="H9" s="90"/>
      <c r="I9" s="98" t="s">
        <v>31</v>
      </c>
      <c r="J9" s="73"/>
      <c r="K9" s="73"/>
      <c r="L9" s="73" t="s">
        <v>32</v>
      </c>
      <c r="M9" s="73"/>
      <c r="N9" s="73"/>
      <c r="O9" s="73"/>
      <c r="P9" s="73" t="s">
        <v>33</v>
      </c>
      <c r="Q9" s="73" t="s">
        <v>34</v>
      </c>
      <c r="R9" s="75" t="s">
        <v>35</v>
      </c>
      <c r="S9" s="76"/>
      <c r="T9" s="73" t="s">
        <v>36</v>
      </c>
      <c r="U9" s="77" t="s">
        <v>37</v>
      </c>
    </row>
    <row r="10" spans="1:34" ht="26.25" customHeight="1" thickBot="1" x14ac:dyDescent="0.55000000000000004">
      <c r="B10" s="86"/>
      <c r="C10" s="91"/>
      <c r="D10" s="91"/>
      <c r="E10" s="91"/>
      <c r="F10" s="91"/>
      <c r="G10" s="91"/>
      <c r="H10" s="92"/>
      <c r="I10" s="99"/>
      <c r="J10" s="74"/>
      <c r="K10" s="74"/>
      <c r="L10" s="74"/>
      <c r="M10" s="74"/>
      <c r="N10" s="74"/>
      <c r="O10" s="74"/>
      <c r="P10" s="74"/>
      <c r="Q10" s="74"/>
      <c r="R10" s="23" t="s">
        <v>38</v>
      </c>
      <c r="S10" s="24" t="s">
        <v>39</v>
      </c>
      <c r="T10" s="74"/>
      <c r="U10" s="78"/>
    </row>
    <row r="11" spans="1:34" ht="75" customHeight="1" thickTop="1" thickBot="1" x14ac:dyDescent="0.55000000000000004">
      <c r="A11" s="25"/>
      <c r="B11" s="26" t="s">
        <v>40</v>
      </c>
      <c r="C11" s="72" t="s">
        <v>41</v>
      </c>
      <c r="D11" s="72"/>
      <c r="E11" s="72"/>
      <c r="F11" s="72"/>
      <c r="G11" s="72"/>
      <c r="H11" s="72"/>
      <c r="I11" s="72" t="s">
        <v>42</v>
      </c>
      <c r="J11" s="72"/>
      <c r="K11" s="72"/>
      <c r="L11" s="72" t="s">
        <v>43</v>
      </c>
      <c r="M11" s="72"/>
      <c r="N11" s="72"/>
      <c r="O11" s="72"/>
      <c r="P11" s="27" t="s">
        <v>44</v>
      </c>
      <c r="Q11" s="27" t="s">
        <v>45</v>
      </c>
      <c r="R11" s="27">
        <v>100</v>
      </c>
      <c r="S11" s="27">
        <v>25</v>
      </c>
      <c r="T11" s="27">
        <v>19.739999999999998</v>
      </c>
      <c r="U11" s="28">
        <f>IF(ISERR(T11/S11*100),"N/A",T11/S11*100)</f>
        <v>78.959999999999994</v>
      </c>
    </row>
    <row r="12" spans="1:34" ht="75" customHeight="1" thickTop="1" thickBot="1" x14ac:dyDescent="0.55000000000000004">
      <c r="A12" s="25"/>
      <c r="B12" s="26" t="s">
        <v>46</v>
      </c>
      <c r="C12" s="72" t="s">
        <v>47</v>
      </c>
      <c r="D12" s="72"/>
      <c r="E12" s="72"/>
      <c r="F12" s="72"/>
      <c r="G12" s="72"/>
      <c r="H12" s="72"/>
      <c r="I12" s="72" t="s">
        <v>48</v>
      </c>
      <c r="J12" s="72"/>
      <c r="K12" s="72"/>
      <c r="L12" s="72" t="s">
        <v>49</v>
      </c>
      <c r="M12" s="72"/>
      <c r="N12" s="72"/>
      <c r="O12" s="72"/>
      <c r="P12" s="27" t="s">
        <v>50</v>
      </c>
      <c r="Q12" s="27" t="s">
        <v>51</v>
      </c>
      <c r="R12" s="29">
        <v>85</v>
      </c>
      <c r="S12" s="29" t="s">
        <v>52</v>
      </c>
      <c r="T12" s="29" t="s">
        <v>52</v>
      </c>
      <c r="U12" s="28" t="str">
        <f>IF(ISERR(T12/S12*100),"N/A",T12/S12*100)</f>
        <v>N/A</v>
      </c>
    </row>
    <row r="13" spans="1:34" ht="75" customHeight="1" thickTop="1" thickBot="1" x14ac:dyDescent="0.55000000000000004">
      <c r="A13" s="25"/>
      <c r="B13" s="26" t="s">
        <v>53</v>
      </c>
      <c r="C13" s="72" t="s">
        <v>54</v>
      </c>
      <c r="D13" s="72"/>
      <c r="E13" s="72"/>
      <c r="F13" s="72"/>
      <c r="G13" s="72"/>
      <c r="H13" s="72"/>
      <c r="I13" s="72" t="s">
        <v>55</v>
      </c>
      <c r="J13" s="72"/>
      <c r="K13" s="72"/>
      <c r="L13" s="72" t="s">
        <v>56</v>
      </c>
      <c r="M13" s="72"/>
      <c r="N13" s="72"/>
      <c r="O13" s="72"/>
      <c r="P13" s="27" t="s">
        <v>44</v>
      </c>
      <c r="Q13" s="27" t="s">
        <v>57</v>
      </c>
      <c r="R13" s="27">
        <v>90</v>
      </c>
      <c r="S13" s="27" t="s">
        <v>52</v>
      </c>
      <c r="T13" s="27" t="s">
        <v>52</v>
      </c>
      <c r="U13" s="28" t="str">
        <f>IF(ISERR(T13/S13*100),"N/A",T13/S13*100)</f>
        <v>N/A</v>
      </c>
    </row>
    <row r="14" spans="1:34" ht="75" customHeight="1" thickTop="1" thickBot="1" x14ac:dyDescent="0.55000000000000004">
      <c r="A14" s="25"/>
      <c r="B14" s="26" t="s">
        <v>58</v>
      </c>
      <c r="C14" s="72" t="s">
        <v>59</v>
      </c>
      <c r="D14" s="72"/>
      <c r="E14" s="72"/>
      <c r="F14" s="72"/>
      <c r="G14" s="72"/>
      <c r="H14" s="72"/>
      <c r="I14" s="72" t="s">
        <v>60</v>
      </c>
      <c r="J14" s="72"/>
      <c r="K14" s="72"/>
      <c r="L14" s="72" t="s">
        <v>61</v>
      </c>
      <c r="M14" s="72"/>
      <c r="N14" s="72"/>
      <c r="O14" s="72"/>
      <c r="P14" s="27" t="s">
        <v>44</v>
      </c>
      <c r="Q14" s="27" t="s">
        <v>57</v>
      </c>
      <c r="R14" s="27">
        <v>100</v>
      </c>
      <c r="S14" s="27" t="s">
        <v>52</v>
      </c>
      <c r="T14" s="27" t="s">
        <v>52</v>
      </c>
      <c r="U14" s="28" t="str">
        <f>IF(ISERR(T14/S14*100),"N/A",T14/S14*100)</f>
        <v>N/A</v>
      </c>
    </row>
    <row r="15" spans="1:34" ht="22.5" customHeight="1" thickTop="1" thickBot="1" x14ac:dyDescent="0.55000000000000004">
      <c r="B15" s="8" t="s">
        <v>62</v>
      </c>
      <c r="C15" s="9"/>
      <c r="D15" s="9"/>
      <c r="E15" s="9"/>
      <c r="F15" s="9"/>
      <c r="G15" s="9"/>
      <c r="H15" s="10"/>
      <c r="I15" s="10"/>
      <c r="J15" s="10"/>
      <c r="K15" s="10"/>
      <c r="L15" s="10"/>
      <c r="M15" s="10"/>
      <c r="N15" s="10"/>
      <c r="O15" s="10"/>
      <c r="P15" s="10"/>
      <c r="Q15" s="10"/>
      <c r="R15" s="10"/>
      <c r="S15" s="10"/>
      <c r="T15" s="10"/>
      <c r="U15" s="11"/>
      <c r="V15" s="30"/>
    </row>
    <row r="16" spans="1:34" ht="26.25" customHeight="1" thickTop="1" x14ac:dyDescent="0.5">
      <c r="B16" s="31"/>
      <c r="C16" s="32"/>
      <c r="D16" s="32"/>
      <c r="E16" s="32"/>
      <c r="F16" s="32"/>
      <c r="G16" s="32"/>
      <c r="H16" s="33"/>
      <c r="I16" s="33"/>
      <c r="J16" s="33"/>
      <c r="K16" s="33"/>
      <c r="L16" s="33"/>
      <c r="M16" s="33"/>
      <c r="N16" s="33"/>
      <c r="O16" s="33"/>
      <c r="P16" s="34"/>
      <c r="Q16" s="35"/>
      <c r="R16" s="36" t="s">
        <v>63</v>
      </c>
      <c r="S16" s="22" t="s">
        <v>64</v>
      </c>
      <c r="T16" s="36" t="s">
        <v>65</v>
      </c>
      <c r="U16" s="22" t="s">
        <v>66</v>
      </c>
    </row>
    <row r="17" spans="2:21" ht="26.25" customHeight="1" thickBot="1" x14ac:dyDescent="0.55000000000000004">
      <c r="B17" s="37"/>
      <c r="C17" s="38"/>
      <c r="D17" s="38"/>
      <c r="E17" s="38"/>
      <c r="F17" s="38"/>
      <c r="G17" s="38"/>
      <c r="H17" s="39"/>
      <c r="I17" s="39"/>
      <c r="J17" s="39"/>
      <c r="K17" s="39"/>
      <c r="L17" s="39"/>
      <c r="M17" s="39"/>
      <c r="N17" s="39"/>
      <c r="O17" s="39"/>
      <c r="P17" s="40"/>
      <c r="Q17" s="41"/>
      <c r="R17" s="42" t="s">
        <v>67</v>
      </c>
      <c r="S17" s="41" t="s">
        <v>67</v>
      </c>
      <c r="T17" s="41" t="s">
        <v>67</v>
      </c>
      <c r="U17" s="41" t="s">
        <v>68</v>
      </c>
    </row>
    <row r="18" spans="2:21" ht="13.5" customHeight="1" thickBot="1" x14ac:dyDescent="0.55000000000000004">
      <c r="B18" s="62" t="s">
        <v>69</v>
      </c>
      <c r="C18" s="63"/>
      <c r="D18" s="63"/>
      <c r="E18" s="43"/>
      <c r="F18" s="43"/>
      <c r="G18" s="43"/>
      <c r="H18" s="44"/>
      <c r="I18" s="44"/>
      <c r="J18" s="44"/>
      <c r="K18" s="44"/>
      <c r="L18" s="44"/>
      <c r="M18" s="44"/>
      <c r="N18" s="44"/>
      <c r="O18" s="44"/>
      <c r="P18" s="45"/>
      <c r="Q18" s="45"/>
      <c r="R18" s="46">
        <f>1893.912151</f>
        <v>1893.912151</v>
      </c>
      <c r="S18" s="46">
        <f>632.79035</f>
        <v>632.79034999999999</v>
      </c>
      <c r="T18" s="46">
        <f>455.0096508</f>
        <v>455.00965079999997</v>
      </c>
      <c r="U18" s="47">
        <f>+IF(ISERR(T18/S18*100),"N/A",T18/S18*100)</f>
        <v>71.905276494813791</v>
      </c>
    </row>
    <row r="19" spans="2:21" ht="13.5" customHeight="1" thickBot="1" x14ac:dyDescent="0.55000000000000004">
      <c r="B19" s="64" t="s">
        <v>70</v>
      </c>
      <c r="C19" s="65"/>
      <c r="D19" s="65"/>
      <c r="E19" s="48"/>
      <c r="F19" s="48"/>
      <c r="G19" s="48"/>
      <c r="H19" s="49"/>
      <c r="I19" s="49"/>
      <c r="J19" s="49"/>
      <c r="K19" s="49"/>
      <c r="L19" s="49"/>
      <c r="M19" s="49"/>
      <c r="N19" s="49"/>
      <c r="O19" s="49"/>
      <c r="P19" s="50"/>
      <c r="Q19" s="50"/>
      <c r="R19" s="46">
        <f>1822.54454857</f>
        <v>1822.54454857</v>
      </c>
      <c r="S19" s="46">
        <f>500.02888087</f>
        <v>500.02888087000002</v>
      </c>
      <c r="T19" s="46">
        <f>455.0096508</f>
        <v>455.00965079999997</v>
      </c>
      <c r="U19" s="47">
        <f>+IF(ISERR(T19/S19*100),"N/A",T19/S19*100)</f>
        <v>90.996674033773587</v>
      </c>
    </row>
    <row r="20" spans="2:21" ht="14.85" customHeight="1" thickTop="1" thickBot="1" x14ac:dyDescent="0.55000000000000004">
      <c r="B20" s="8" t="s">
        <v>71</v>
      </c>
      <c r="C20" s="9"/>
      <c r="D20" s="9"/>
      <c r="E20" s="9"/>
      <c r="F20" s="9"/>
      <c r="G20" s="9"/>
      <c r="H20" s="10"/>
      <c r="I20" s="10"/>
      <c r="J20" s="10"/>
      <c r="K20" s="10"/>
      <c r="L20" s="10"/>
      <c r="M20" s="10"/>
      <c r="N20" s="10"/>
      <c r="O20" s="10"/>
      <c r="P20" s="10"/>
      <c r="Q20" s="10"/>
      <c r="R20" s="10"/>
      <c r="S20" s="10"/>
      <c r="T20" s="10"/>
      <c r="U20" s="11"/>
    </row>
    <row r="21" spans="2:21" ht="44.25" customHeight="1" thickTop="1" x14ac:dyDescent="0.5">
      <c r="B21" s="66" t="s">
        <v>72</v>
      </c>
      <c r="C21" s="67"/>
      <c r="D21" s="67"/>
      <c r="E21" s="67"/>
      <c r="F21" s="67"/>
      <c r="G21" s="67"/>
      <c r="H21" s="67"/>
      <c r="I21" s="67"/>
      <c r="J21" s="67"/>
      <c r="K21" s="67"/>
      <c r="L21" s="67"/>
      <c r="M21" s="67"/>
      <c r="N21" s="67"/>
      <c r="O21" s="67"/>
      <c r="P21" s="67"/>
      <c r="Q21" s="67"/>
      <c r="R21" s="67"/>
      <c r="S21" s="67"/>
      <c r="T21" s="67"/>
      <c r="U21" s="68"/>
    </row>
    <row r="22" spans="2:21" ht="141.94999999999999" customHeight="1" x14ac:dyDescent="0.5">
      <c r="B22" s="69" t="s">
        <v>73</v>
      </c>
      <c r="C22" s="70"/>
      <c r="D22" s="70"/>
      <c r="E22" s="70"/>
      <c r="F22" s="70"/>
      <c r="G22" s="70"/>
      <c r="H22" s="70"/>
      <c r="I22" s="70"/>
      <c r="J22" s="70"/>
      <c r="K22" s="70"/>
      <c r="L22" s="70"/>
      <c r="M22" s="70"/>
      <c r="N22" s="70"/>
      <c r="O22" s="70"/>
      <c r="P22" s="70"/>
      <c r="Q22" s="70"/>
      <c r="R22" s="70"/>
      <c r="S22" s="70"/>
      <c r="T22" s="70"/>
      <c r="U22" s="71"/>
    </row>
  </sheetData>
  <mergeCells count="37">
    <mergeCell ref="B1:L1"/>
    <mergeCell ref="D4:H4"/>
    <mergeCell ref="L4:O4"/>
    <mergeCell ref="Q4:R4"/>
    <mergeCell ref="T4:U4"/>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C11:H11"/>
    <mergeCell ref="I11:K11"/>
    <mergeCell ref="L11:O11"/>
    <mergeCell ref="C12:H12"/>
    <mergeCell ref="I12:K12"/>
    <mergeCell ref="L12:O12"/>
    <mergeCell ref="C13:H13"/>
    <mergeCell ref="I13:K13"/>
    <mergeCell ref="L13:O13"/>
    <mergeCell ref="C14:H14"/>
    <mergeCell ref="I14:K14"/>
    <mergeCell ref="L14:O14"/>
    <mergeCell ref="B18:D18"/>
    <mergeCell ref="B19:D19"/>
    <mergeCell ref="B21:U21"/>
    <mergeCell ref="B22:U22"/>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9"/>
  <sheetViews>
    <sheetView zoomScale="80" zoomScaleNormal="80" zoomScaleSheetLayoutView="80" workbookViewId="0">
      <selection activeCell="C15" sqref="C15:H15"/>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3"/>
      <c r="B1" s="100" t="s">
        <v>0</v>
      </c>
      <c r="C1" s="100"/>
      <c r="D1" s="100"/>
      <c r="E1" s="100"/>
      <c r="F1" s="100"/>
      <c r="G1" s="100"/>
      <c r="H1" s="100"/>
      <c r="I1" s="100"/>
      <c r="J1" s="100"/>
      <c r="K1" s="100"/>
      <c r="L1" s="100"/>
      <c r="M1" s="3" t="s">
        <v>5</v>
      </c>
      <c r="N1" s="3"/>
      <c r="O1" s="3"/>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74</v>
      </c>
      <c r="D4" s="101" t="s">
        <v>75</v>
      </c>
      <c r="E4" s="101"/>
      <c r="F4" s="101"/>
      <c r="G4" s="101"/>
      <c r="H4" s="101"/>
      <c r="I4" s="14"/>
      <c r="J4" s="15" t="s">
        <v>10</v>
      </c>
      <c r="K4" s="16" t="s">
        <v>11</v>
      </c>
      <c r="L4" s="102" t="s">
        <v>12</v>
      </c>
      <c r="M4" s="102"/>
      <c r="N4" s="102"/>
      <c r="O4" s="102"/>
      <c r="P4" s="15" t="s">
        <v>13</v>
      </c>
      <c r="Q4" s="102" t="s">
        <v>76</v>
      </c>
      <c r="R4" s="102"/>
      <c r="S4" s="15" t="s">
        <v>15</v>
      </c>
      <c r="T4" s="102" t="s">
        <v>16</v>
      </c>
      <c r="U4" s="103"/>
    </row>
    <row r="5" spans="1:34" ht="15.75" customHeight="1" x14ac:dyDescent="0.5">
      <c r="B5" s="79" t="s">
        <v>17</v>
      </c>
      <c r="C5" s="80"/>
      <c r="D5" s="80"/>
      <c r="E5" s="80"/>
      <c r="F5" s="80"/>
      <c r="G5" s="80"/>
      <c r="H5" s="80"/>
      <c r="I5" s="80"/>
      <c r="J5" s="80"/>
      <c r="K5" s="80"/>
      <c r="L5" s="80"/>
      <c r="M5" s="80"/>
      <c r="N5" s="80"/>
      <c r="O5" s="80"/>
      <c r="P5" s="80"/>
      <c r="Q5" s="80"/>
      <c r="R5" s="80"/>
      <c r="S5" s="80"/>
      <c r="T5" s="80"/>
      <c r="U5" s="81"/>
    </row>
    <row r="6" spans="1:34" ht="37.5" customHeight="1" thickBot="1" x14ac:dyDescent="0.55000000000000004">
      <c r="B6" s="17" t="s">
        <v>18</v>
      </c>
      <c r="C6" s="82" t="s">
        <v>19</v>
      </c>
      <c r="D6" s="82"/>
      <c r="E6" s="82"/>
      <c r="F6" s="82"/>
      <c r="G6" s="82"/>
      <c r="H6" s="18"/>
      <c r="I6" s="18"/>
      <c r="J6" s="18" t="s">
        <v>20</v>
      </c>
      <c r="K6" s="82" t="s">
        <v>77</v>
      </c>
      <c r="L6" s="82"/>
      <c r="M6" s="82"/>
      <c r="N6" s="19"/>
      <c r="O6" s="20" t="s">
        <v>22</v>
      </c>
      <c r="P6" s="82" t="s">
        <v>78</v>
      </c>
      <c r="Q6" s="82"/>
      <c r="R6" s="21"/>
      <c r="S6" s="20" t="s">
        <v>24</v>
      </c>
      <c r="T6" s="82" t="s">
        <v>79</v>
      </c>
      <c r="U6" s="83"/>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84" t="s">
        <v>27</v>
      </c>
      <c r="C8" s="87" t="s">
        <v>28</v>
      </c>
      <c r="D8" s="87"/>
      <c r="E8" s="87"/>
      <c r="F8" s="87"/>
      <c r="G8" s="87"/>
      <c r="H8" s="88"/>
      <c r="I8" s="93" t="s">
        <v>29</v>
      </c>
      <c r="J8" s="94"/>
      <c r="K8" s="94"/>
      <c r="L8" s="94"/>
      <c r="M8" s="94"/>
      <c r="N8" s="94"/>
      <c r="O8" s="94"/>
      <c r="P8" s="94"/>
      <c r="Q8" s="94"/>
      <c r="R8" s="94"/>
      <c r="S8" s="95"/>
      <c r="T8" s="96" t="s">
        <v>30</v>
      </c>
      <c r="U8" s="97"/>
    </row>
    <row r="9" spans="1:34" ht="19.5" customHeight="1" x14ac:dyDescent="0.5">
      <c r="B9" s="85"/>
      <c r="C9" s="89"/>
      <c r="D9" s="89"/>
      <c r="E9" s="89"/>
      <c r="F9" s="89"/>
      <c r="G9" s="89"/>
      <c r="H9" s="90"/>
      <c r="I9" s="98" t="s">
        <v>31</v>
      </c>
      <c r="J9" s="73"/>
      <c r="K9" s="73"/>
      <c r="L9" s="73" t="s">
        <v>32</v>
      </c>
      <c r="M9" s="73"/>
      <c r="N9" s="73"/>
      <c r="O9" s="73"/>
      <c r="P9" s="73" t="s">
        <v>33</v>
      </c>
      <c r="Q9" s="73" t="s">
        <v>34</v>
      </c>
      <c r="R9" s="75" t="s">
        <v>35</v>
      </c>
      <c r="S9" s="76"/>
      <c r="T9" s="73" t="s">
        <v>36</v>
      </c>
      <c r="U9" s="77" t="s">
        <v>37</v>
      </c>
    </row>
    <row r="10" spans="1:34" ht="26.25" customHeight="1" thickBot="1" x14ac:dyDescent="0.55000000000000004">
      <c r="B10" s="86"/>
      <c r="C10" s="91"/>
      <c r="D10" s="91"/>
      <c r="E10" s="91"/>
      <c r="F10" s="91"/>
      <c r="G10" s="91"/>
      <c r="H10" s="92"/>
      <c r="I10" s="99"/>
      <c r="J10" s="74"/>
      <c r="K10" s="74"/>
      <c r="L10" s="74"/>
      <c r="M10" s="74"/>
      <c r="N10" s="74"/>
      <c r="O10" s="74"/>
      <c r="P10" s="74"/>
      <c r="Q10" s="74"/>
      <c r="R10" s="23" t="s">
        <v>38</v>
      </c>
      <c r="S10" s="24" t="s">
        <v>39</v>
      </c>
      <c r="T10" s="74"/>
      <c r="U10" s="78"/>
    </row>
    <row r="11" spans="1:34" ht="75" customHeight="1" thickTop="1" thickBot="1" x14ac:dyDescent="0.55000000000000004">
      <c r="A11" s="25"/>
      <c r="B11" s="26" t="s">
        <v>40</v>
      </c>
      <c r="C11" s="72" t="s">
        <v>80</v>
      </c>
      <c r="D11" s="72"/>
      <c r="E11" s="72"/>
      <c r="F11" s="72"/>
      <c r="G11" s="72"/>
      <c r="H11" s="72"/>
      <c r="I11" s="72" t="s">
        <v>81</v>
      </c>
      <c r="J11" s="72"/>
      <c r="K11" s="72"/>
      <c r="L11" s="72" t="s">
        <v>82</v>
      </c>
      <c r="M11" s="72"/>
      <c r="N11" s="72"/>
      <c r="O11" s="72"/>
      <c r="P11" s="27" t="s">
        <v>44</v>
      </c>
      <c r="Q11" s="27" t="s">
        <v>83</v>
      </c>
      <c r="R11" s="27">
        <v>100</v>
      </c>
      <c r="S11" s="27" t="s">
        <v>52</v>
      </c>
      <c r="T11" s="27" t="s">
        <v>52</v>
      </c>
      <c r="U11" s="28" t="str">
        <f t="shared" ref="U11:U17" si="0">IF(ISERR(T11/S11*100),"N/A",T11/S11*100)</f>
        <v>N/A</v>
      </c>
    </row>
    <row r="12" spans="1:34" ht="75" customHeight="1" thickTop="1" thickBot="1" x14ac:dyDescent="0.55000000000000004">
      <c r="A12" s="25"/>
      <c r="B12" s="26" t="s">
        <v>46</v>
      </c>
      <c r="C12" s="72" t="s">
        <v>84</v>
      </c>
      <c r="D12" s="72"/>
      <c r="E12" s="72"/>
      <c r="F12" s="72"/>
      <c r="G12" s="72"/>
      <c r="H12" s="72"/>
      <c r="I12" s="72" t="s">
        <v>85</v>
      </c>
      <c r="J12" s="72"/>
      <c r="K12" s="72"/>
      <c r="L12" s="72" t="s">
        <v>86</v>
      </c>
      <c r="M12" s="72"/>
      <c r="N12" s="72"/>
      <c r="O12" s="72"/>
      <c r="P12" s="27" t="s">
        <v>44</v>
      </c>
      <c r="Q12" s="27" t="s">
        <v>87</v>
      </c>
      <c r="R12" s="27">
        <v>100</v>
      </c>
      <c r="S12" s="27">
        <v>25</v>
      </c>
      <c r="T12" s="27">
        <v>24.43</v>
      </c>
      <c r="U12" s="28">
        <f t="shared" si="0"/>
        <v>97.72</v>
      </c>
    </row>
    <row r="13" spans="1:34" ht="75" customHeight="1" thickTop="1" thickBot="1" x14ac:dyDescent="0.55000000000000004">
      <c r="A13" s="25"/>
      <c r="B13" s="26" t="s">
        <v>53</v>
      </c>
      <c r="C13" s="72" t="s">
        <v>88</v>
      </c>
      <c r="D13" s="72"/>
      <c r="E13" s="72"/>
      <c r="F13" s="72"/>
      <c r="G13" s="72"/>
      <c r="H13" s="72"/>
      <c r="I13" s="72" t="s">
        <v>89</v>
      </c>
      <c r="J13" s="72"/>
      <c r="K13" s="72"/>
      <c r="L13" s="72" t="s">
        <v>90</v>
      </c>
      <c r="M13" s="72"/>
      <c r="N13" s="72"/>
      <c r="O13" s="72"/>
      <c r="P13" s="27" t="s">
        <v>44</v>
      </c>
      <c r="Q13" s="27" t="s">
        <v>51</v>
      </c>
      <c r="R13" s="27">
        <v>100</v>
      </c>
      <c r="S13" s="27" t="s">
        <v>52</v>
      </c>
      <c r="T13" s="27" t="s">
        <v>52</v>
      </c>
      <c r="U13" s="28" t="str">
        <f t="shared" si="0"/>
        <v>N/A</v>
      </c>
    </row>
    <row r="14" spans="1:34" ht="75" customHeight="1" thickTop="1" x14ac:dyDescent="0.5">
      <c r="A14" s="25"/>
      <c r="B14" s="26" t="s">
        <v>58</v>
      </c>
      <c r="C14" s="72" t="s">
        <v>91</v>
      </c>
      <c r="D14" s="72"/>
      <c r="E14" s="72"/>
      <c r="F14" s="72"/>
      <c r="G14" s="72"/>
      <c r="H14" s="72"/>
      <c r="I14" s="72" t="s">
        <v>92</v>
      </c>
      <c r="J14" s="72"/>
      <c r="K14" s="72"/>
      <c r="L14" s="72" t="s">
        <v>93</v>
      </c>
      <c r="M14" s="72"/>
      <c r="N14" s="72"/>
      <c r="O14" s="72"/>
      <c r="P14" s="27" t="s">
        <v>44</v>
      </c>
      <c r="Q14" s="27" t="s">
        <v>94</v>
      </c>
      <c r="R14" s="27">
        <v>100</v>
      </c>
      <c r="S14" s="27">
        <v>29.91</v>
      </c>
      <c r="T14" s="27">
        <v>38.46</v>
      </c>
      <c r="U14" s="28">
        <f t="shared" si="0"/>
        <v>128.58575727181545</v>
      </c>
    </row>
    <row r="15" spans="1:34" ht="75" customHeight="1" x14ac:dyDescent="0.5">
      <c r="A15" s="25"/>
      <c r="B15" s="51" t="s">
        <v>95</v>
      </c>
      <c r="C15" s="104" t="s">
        <v>96</v>
      </c>
      <c r="D15" s="104"/>
      <c r="E15" s="104"/>
      <c r="F15" s="104"/>
      <c r="G15" s="104"/>
      <c r="H15" s="104"/>
      <c r="I15" s="104" t="s">
        <v>97</v>
      </c>
      <c r="J15" s="104"/>
      <c r="K15" s="104"/>
      <c r="L15" s="104" t="s">
        <v>98</v>
      </c>
      <c r="M15" s="104"/>
      <c r="N15" s="104"/>
      <c r="O15" s="104"/>
      <c r="P15" s="52" t="s">
        <v>44</v>
      </c>
      <c r="Q15" s="52" t="s">
        <v>94</v>
      </c>
      <c r="R15" s="52">
        <v>100</v>
      </c>
      <c r="S15" s="52">
        <v>17.079999999999998</v>
      </c>
      <c r="T15" s="52">
        <v>17.11</v>
      </c>
      <c r="U15" s="53">
        <f t="shared" si="0"/>
        <v>100.17564402810306</v>
      </c>
    </row>
    <row r="16" spans="1:34" ht="75" customHeight="1" x14ac:dyDescent="0.5">
      <c r="A16" s="25"/>
      <c r="B16" s="51" t="s">
        <v>95</v>
      </c>
      <c r="C16" s="104" t="s">
        <v>99</v>
      </c>
      <c r="D16" s="104"/>
      <c r="E16" s="104"/>
      <c r="F16" s="104"/>
      <c r="G16" s="104"/>
      <c r="H16" s="104"/>
      <c r="I16" s="104" t="s">
        <v>100</v>
      </c>
      <c r="J16" s="104"/>
      <c r="K16" s="104"/>
      <c r="L16" s="104" t="s">
        <v>101</v>
      </c>
      <c r="M16" s="104"/>
      <c r="N16" s="104"/>
      <c r="O16" s="104"/>
      <c r="P16" s="52" t="s">
        <v>44</v>
      </c>
      <c r="Q16" s="52" t="s">
        <v>94</v>
      </c>
      <c r="R16" s="52">
        <v>100</v>
      </c>
      <c r="S16" s="52">
        <v>14.62</v>
      </c>
      <c r="T16" s="52">
        <v>25.4</v>
      </c>
      <c r="U16" s="53">
        <f t="shared" si="0"/>
        <v>173.73461012311901</v>
      </c>
    </row>
    <row r="17" spans="1:22" ht="75" customHeight="1" thickBot="1" x14ac:dyDescent="0.55000000000000004">
      <c r="A17" s="25"/>
      <c r="B17" s="51" t="s">
        <v>95</v>
      </c>
      <c r="C17" s="104" t="s">
        <v>102</v>
      </c>
      <c r="D17" s="104"/>
      <c r="E17" s="104"/>
      <c r="F17" s="104"/>
      <c r="G17" s="104"/>
      <c r="H17" s="104"/>
      <c r="I17" s="104" t="s">
        <v>103</v>
      </c>
      <c r="J17" s="104"/>
      <c r="K17" s="104"/>
      <c r="L17" s="104" t="s">
        <v>104</v>
      </c>
      <c r="M17" s="104"/>
      <c r="N17" s="104"/>
      <c r="O17" s="104"/>
      <c r="P17" s="52" t="s">
        <v>44</v>
      </c>
      <c r="Q17" s="52" t="s">
        <v>94</v>
      </c>
      <c r="R17" s="52">
        <v>100</v>
      </c>
      <c r="S17" s="52">
        <v>25</v>
      </c>
      <c r="T17" s="52">
        <v>25.38</v>
      </c>
      <c r="U17" s="53">
        <f t="shared" si="0"/>
        <v>101.51999999999998</v>
      </c>
    </row>
    <row r="18" spans="1:22" ht="22.5" customHeight="1" thickTop="1" thickBot="1" x14ac:dyDescent="0.55000000000000004">
      <c r="B18" s="8" t="s">
        <v>62</v>
      </c>
      <c r="C18" s="9"/>
      <c r="D18" s="9"/>
      <c r="E18" s="9"/>
      <c r="F18" s="9"/>
      <c r="G18" s="9"/>
      <c r="H18" s="10"/>
      <c r="I18" s="10"/>
      <c r="J18" s="10"/>
      <c r="K18" s="10"/>
      <c r="L18" s="10"/>
      <c r="M18" s="10"/>
      <c r="N18" s="10"/>
      <c r="O18" s="10"/>
      <c r="P18" s="10"/>
      <c r="Q18" s="10"/>
      <c r="R18" s="10"/>
      <c r="S18" s="10"/>
      <c r="T18" s="10"/>
      <c r="U18" s="11"/>
      <c r="V18" s="30"/>
    </row>
    <row r="19" spans="1:22" ht="26.25" customHeight="1" thickTop="1" x14ac:dyDescent="0.5">
      <c r="B19" s="31"/>
      <c r="C19" s="32"/>
      <c r="D19" s="32"/>
      <c r="E19" s="32"/>
      <c r="F19" s="32"/>
      <c r="G19" s="32"/>
      <c r="H19" s="33"/>
      <c r="I19" s="33"/>
      <c r="J19" s="33"/>
      <c r="K19" s="33"/>
      <c r="L19" s="33"/>
      <c r="M19" s="33"/>
      <c r="N19" s="33"/>
      <c r="O19" s="33"/>
      <c r="P19" s="34"/>
      <c r="Q19" s="35"/>
      <c r="R19" s="36" t="s">
        <v>63</v>
      </c>
      <c r="S19" s="22" t="s">
        <v>64</v>
      </c>
      <c r="T19" s="36" t="s">
        <v>65</v>
      </c>
      <c r="U19" s="22" t="s">
        <v>66</v>
      </c>
    </row>
    <row r="20" spans="1:22" ht="26.25" customHeight="1" thickBot="1" x14ac:dyDescent="0.55000000000000004">
      <c r="B20" s="37"/>
      <c r="C20" s="38"/>
      <c r="D20" s="38"/>
      <c r="E20" s="38"/>
      <c r="F20" s="38"/>
      <c r="G20" s="38"/>
      <c r="H20" s="39"/>
      <c r="I20" s="39"/>
      <c r="J20" s="39"/>
      <c r="K20" s="39"/>
      <c r="L20" s="39"/>
      <c r="M20" s="39"/>
      <c r="N20" s="39"/>
      <c r="O20" s="39"/>
      <c r="P20" s="40"/>
      <c r="Q20" s="41"/>
      <c r="R20" s="42" t="s">
        <v>67</v>
      </c>
      <c r="S20" s="41" t="s">
        <v>67</v>
      </c>
      <c r="T20" s="41" t="s">
        <v>67</v>
      </c>
      <c r="U20" s="41" t="s">
        <v>68</v>
      </c>
    </row>
    <row r="21" spans="1:22" ht="13.5" customHeight="1" thickBot="1" x14ac:dyDescent="0.55000000000000004">
      <c r="B21" s="62" t="s">
        <v>69</v>
      </c>
      <c r="C21" s="63"/>
      <c r="D21" s="63"/>
      <c r="E21" s="43"/>
      <c r="F21" s="43"/>
      <c r="G21" s="43"/>
      <c r="H21" s="44"/>
      <c r="I21" s="44"/>
      <c r="J21" s="44"/>
      <c r="K21" s="44"/>
      <c r="L21" s="44"/>
      <c r="M21" s="44"/>
      <c r="N21" s="44"/>
      <c r="O21" s="44"/>
      <c r="P21" s="45"/>
      <c r="Q21" s="45"/>
      <c r="R21" s="46">
        <f>18758.784168</f>
        <v>18758.784167999998</v>
      </c>
      <c r="S21" s="46">
        <f>3180.986248</f>
        <v>3180.9862480000002</v>
      </c>
      <c r="T21" s="46">
        <f>4025.41837531</f>
        <v>4025.4183753100001</v>
      </c>
      <c r="U21" s="47">
        <f>+IF(ISERR(T21/S21*100),"N/A",T21/S21*100)</f>
        <v>126.54623633915187</v>
      </c>
    </row>
    <row r="22" spans="1:22" ht="13.5" customHeight="1" thickBot="1" x14ac:dyDescent="0.55000000000000004">
      <c r="B22" s="64" t="s">
        <v>70</v>
      </c>
      <c r="C22" s="65"/>
      <c r="D22" s="65"/>
      <c r="E22" s="48"/>
      <c r="F22" s="48"/>
      <c r="G22" s="48"/>
      <c r="H22" s="49"/>
      <c r="I22" s="49"/>
      <c r="J22" s="49"/>
      <c r="K22" s="49"/>
      <c r="L22" s="49"/>
      <c r="M22" s="49"/>
      <c r="N22" s="49"/>
      <c r="O22" s="49"/>
      <c r="P22" s="50"/>
      <c r="Q22" s="50"/>
      <c r="R22" s="46">
        <f>18754.6612339399</f>
        <v>18754.6612339399</v>
      </c>
      <c r="S22" s="46">
        <f>4024.45521001</f>
        <v>4024.45521001</v>
      </c>
      <c r="T22" s="46">
        <f>4025.41837531</f>
        <v>4025.4183753100001</v>
      </c>
      <c r="U22" s="47">
        <f>+IF(ISERR(T22/S22*100),"N/A",T22/S22*100)</f>
        <v>100.02393281201402</v>
      </c>
    </row>
    <row r="23" spans="1:22" ht="14.85" customHeight="1" thickTop="1" thickBot="1" x14ac:dyDescent="0.55000000000000004">
      <c r="B23" s="8" t="s">
        <v>71</v>
      </c>
      <c r="C23" s="9"/>
      <c r="D23" s="9"/>
      <c r="E23" s="9"/>
      <c r="F23" s="9"/>
      <c r="G23" s="9"/>
      <c r="H23" s="10"/>
      <c r="I23" s="10"/>
      <c r="J23" s="10"/>
      <c r="K23" s="10"/>
      <c r="L23" s="10"/>
      <c r="M23" s="10"/>
      <c r="N23" s="10"/>
      <c r="O23" s="10"/>
      <c r="P23" s="10"/>
      <c r="Q23" s="10"/>
      <c r="R23" s="10"/>
      <c r="S23" s="10"/>
      <c r="T23" s="10"/>
      <c r="U23" s="11"/>
    </row>
    <row r="24" spans="1:22" ht="44.25" customHeight="1" thickTop="1" x14ac:dyDescent="0.5">
      <c r="B24" s="66" t="s">
        <v>72</v>
      </c>
      <c r="C24" s="67"/>
      <c r="D24" s="67"/>
      <c r="E24" s="67"/>
      <c r="F24" s="67"/>
      <c r="G24" s="67"/>
      <c r="H24" s="67"/>
      <c r="I24" s="67"/>
      <c r="J24" s="67"/>
      <c r="K24" s="67"/>
      <c r="L24" s="67"/>
      <c r="M24" s="67"/>
      <c r="N24" s="67"/>
      <c r="O24" s="67"/>
      <c r="P24" s="67"/>
      <c r="Q24" s="67"/>
      <c r="R24" s="67"/>
      <c r="S24" s="67"/>
      <c r="T24" s="67"/>
      <c r="U24" s="68"/>
    </row>
    <row r="25" spans="1:22" ht="141.75" customHeight="1" x14ac:dyDescent="0.5">
      <c r="B25" s="69" t="s">
        <v>105</v>
      </c>
      <c r="C25" s="70"/>
      <c r="D25" s="70"/>
      <c r="E25" s="70"/>
      <c r="F25" s="70"/>
      <c r="G25" s="70"/>
      <c r="H25" s="70"/>
      <c r="I25" s="70"/>
      <c r="J25" s="70"/>
      <c r="K25" s="70"/>
      <c r="L25" s="70"/>
      <c r="M25" s="70"/>
      <c r="N25" s="70"/>
      <c r="O25" s="70"/>
      <c r="P25" s="70"/>
      <c r="Q25" s="70"/>
      <c r="R25" s="70"/>
      <c r="S25" s="70"/>
      <c r="T25" s="70"/>
      <c r="U25" s="71"/>
    </row>
    <row r="26" spans="1:22" ht="129" customHeight="1" x14ac:dyDescent="0.5">
      <c r="B26" s="69" t="s">
        <v>106</v>
      </c>
      <c r="C26" s="70"/>
      <c r="D26" s="70"/>
      <c r="E26" s="70"/>
      <c r="F26" s="70"/>
      <c r="G26" s="70"/>
      <c r="H26" s="70"/>
      <c r="I26" s="70"/>
      <c r="J26" s="70"/>
      <c r="K26" s="70"/>
      <c r="L26" s="70"/>
      <c r="M26" s="70"/>
      <c r="N26" s="70"/>
      <c r="O26" s="70"/>
      <c r="P26" s="70"/>
      <c r="Q26" s="70"/>
      <c r="R26" s="70"/>
      <c r="S26" s="70"/>
      <c r="T26" s="70"/>
      <c r="U26" s="71"/>
    </row>
    <row r="27" spans="1:22" ht="125.25" customHeight="1" x14ac:dyDescent="0.5">
      <c r="B27" s="69" t="s">
        <v>107</v>
      </c>
      <c r="C27" s="70"/>
      <c r="D27" s="70"/>
      <c r="E27" s="70"/>
      <c r="F27" s="70"/>
      <c r="G27" s="70"/>
      <c r="H27" s="70"/>
      <c r="I27" s="70"/>
      <c r="J27" s="70"/>
      <c r="K27" s="70"/>
      <c r="L27" s="70"/>
      <c r="M27" s="70"/>
      <c r="N27" s="70"/>
      <c r="O27" s="70"/>
      <c r="P27" s="70"/>
      <c r="Q27" s="70"/>
      <c r="R27" s="70"/>
      <c r="S27" s="70"/>
      <c r="T27" s="70"/>
      <c r="U27" s="71"/>
    </row>
    <row r="28" spans="1:22" ht="115.5" customHeight="1" x14ac:dyDescent="0.5">
      <c r="B28" s="69" t="s">
        <v>108</v>
      </c>
      <c r="C28" s="70"/>
      <c r="D28" s="70"/>
      <c r="E28" s="70"/>
      <c r="F28" s="70"/>
      <c r="G28" s="70"/>
      <c r="H28" s="70"/>
      <c r="I28" s="70"/>
      <c r="J28" s="70"/>
      <c r="K28" s="70"/>
      <c r="L28" s="70"/>
      <c r="M28" s="70"/>
      <c r="N28" s="70"/>
      <c r="O28" s="70"/>
      <c r="P28" s="70"/>
      <c r="Q28" s="70"/>
      <c r="R28" s="70"/>
      <c r="S28" s="70"/>
      <c r="T28" s="70"/>
      <c r="U28" s="71"/>
    </row>
    <row r="29" spans="1:22" ht="104.25" customHeight="1" thickBot="1" x14ac:dyDescent="0.55000000000000004">
      <c r="B29" s="59" t="s">
        <v>109</v>
      </c>
      <c r="C29" s="60"/>
      <c r="D29" s="60"/>
      <c r="E29" s="60"/>
      <c r="F29" s="60"/>
      <c r="G29" s="60"/>
      <c r="H29" s="60"/>
      <c r="I29" s="60"/>
      <c r="J29" s="60"/>
      <c r="K29" s="60"/>
      <c r="L29" s="60"/>
      <c r="M29" s="60"/>
      <c r="N29" s="60"/>
      <c r="O29" s="60"/>
      <c r="P29" s="60"/>
      <c r="Q29" s="60"/>
      <c r="R29" s="60"/>
      <c r="S29" s="60"/>
      <c r="T29" s="60"/>
      <c r="U29" s="61"/>
    </row>
  </sheetData>
  <mergeCells count="50">
    <mergeCell ref="B1:L1"/>
    <mergeCell ref="D4:H4"/>
    <mergeCell ref="L4:O4"/>
    <mergeCell ref="Q4:R4"/>
    <mergeCell ref="T4:U4"/>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C11:H11"/>
    <mergeCell ref="I11:K11"/>
    <mergeCell ref="L11:O11"/>
    <mergeCell ref="C12:H12"/>
    <mergeCell ref="I12:K12"/>
    <mergeCell ref="L12:O12"/>
    <mergeCell ref="C13:H13"/>
    <mergeCell ref="I13:K13"/>
    <mergeCell ref="L13:O13"/>
    <mergeCell ref="C14:H14"/>
    <mergeCell ref="I14:K14"/>
    <mergeCell ref="L14:O14"/>
    <mergeCell ref="B24:U24"/>
    <mergeCell ref="C15:H15"/>
    <mergeCell ref="I15:K15"/>
    <mergeCell ref="L15:O15"/>
    <mergeCell ref="C16:H16"/>
    <mergeCell ref="I16:K16"/>
    <mergeCell ref="L16:O16"/>
    <mergeCell ref="C17:H17"/>
    <mergeCell ref="I17:K17"/>
    <mergeCell ref="L17:O17"/>
    <mergeCell ref="B21:D21"/>
    <mergeCell ref="B22:D22"/>
    <mergeCell ref="B29:U29"/>
    <mergeCell ref="B25:U25"/>
    <mergeCell ref="B26:U26"/>
    <mergeCell ref="B27:U27"/>
    <mergeCell ref="B28:U28"/>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topLeftCell="A23" zoomScale="80" zoomScaleNormal="80" zoomScaleSheetLayoutView="80" workbookViewId="0">
      <selection activeCell="B30" sqref="B30:U30"/>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3"/>
      <c r="B1" s="100" t="s">
        <v>0</v>
      </c>
      <c r="C1" s="100"/>
      <c r="D1" s="100"/>
      <c r="E1" s="100"/>
      <c r="F1" s="100"/>
      <c r="G1" s="100"/>
      <c r="H1" s="100"/>
      <c r="I1" s="100"/>
      <c r="J1" s="100"/>
      <c r="K1" s="100"/>
      <c r="L1" s="100"/>
      <c r="M1" s="3" t="s">
        <v>5</v>
      </c>
      <c r="N1" s="3"/>
      <c r="O1" s="3"/>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110</v>
      </c>
      <c r="D4" s="101" t="s">
        <v>111</v>
      </c>
      <c r="E4" s="101"/>
      <c r="F4" s="101"/>
      <c r="G4" s="101"/>
      <c r="H4" s="101"/>
      <c r="I4" s="14"/>
      <c r="J4" s="15" t="s">
        <v>10</v>
      </c>
      <c r="K4" s="16" t="s">
        <v>11</v>
      </c>
      <c r="L4" s="102" t="s">
        <v>12</v>
      </c>
      <c r="M4" s="102"/>
      <c r="N4" s="102"/>
      <c r="O4" s="102"/>
      <c r="P4" s="15" t="s">
        <v>13</v>
      </c>
      <c r="Q4" s="102" t="s">
        <v>112</v>
      </c>
      <c r="R4" s="102"/>
      <c r="S4" s="15" t="s">
        <v>15</v>
      </c>
      <c r="T4" s="102" t="s">
        <v>16</v>
      </c>
      <c r="U4" s="103"/>
    </row>
    <row r="5" spans="1:34" ht="15.75" customHeight="1" x14ac:dyDescent="0.5">
      <c r="B5" s="79" t="s">
        <v>17</v>
      </c>
      <c r="C5" s="80"/>
      <c r="D5" s="80"/>
      <c r="E5" s="80"/>
      <c r="F5" s="80"/>
      <c r="G5" s="80"/>
      <c r="H5" s="80"/>
      <c r="I5" s="80"/>
      <c r="J5" s="80"/>
      <c r="K5" s="80"/>
      <c r="L5" s="80"/>
      <c r="M5" s="80"/>
      <c r="N5" s="80"/>
      <c r="O5" s="80"/>
      <c r="P5" s="80"/>
      <c r="Q5" s="80"/>
      <c r="R5" s="80"/>
      <c r="S5" s="80"/>
      <c r="T5" s="80"/>
      <c r="U5" s="81"/>
    </row>
    <row r="6" spans="1:34" ht="37.5" customHeight="1" thickBot="1" x14ac:dyDescent="0.55000000000000004">
      <c r="B6" s="17" t="s">
        <v>18</v>
      </c>
      <c r="C6" s="82" t="s">
        <v>19</v>
      </c>
      <c r="D6" s="82"/>
      <c r="E6" s="82"/>
      <c r="F6" s="82"/>
      <c r="G6" s="82"/>
      <c r="H6" s="18"/>
      <c r="I6" s="18"/>
      <c r="J6" s="18" t="s">
        <v>20</v>
      </c>
      <c r="K6" s="82" t="s">
        <v>113</v>
      </c>
      <c r="L6" s="82"/>
      <c r="M6" s="82"/>
      <c r="N6" s="19"/>
      <c r="O6" s="20" t="s">
        <v>22</v>
      </c>
      <c r="P6" s="82" t="s">
        <v>114</v>
      </c>
      <c r="Q6" s="82"/>
      <c r="R6" s="21"/>
      <c r="S6" s="20" t="s">
        <v>24</v>
      </c>
      <c r="T6" s="82" t="s">
        <v>115</v>
      </c>
      <c r="U6" s="83"/>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84" t="s">
        <v>27</v>
      </c>
      <c r="C8" s="87" t="s">
        <v>28</v>
      </c>
      <c r="D8" s="87"/>
      <c r="E8" s="87"/>
      <c r="F8" s="87"/>
      <c r="G8" s="87"/>
      <c r="H8" s="88"/>
      <c r="I8" s="93" t="s">
        <v>29</v>
      </c>
      <c r="J8" s="94"/>
      <c r="K8" s="94"/>
      <c r="L8" s="94"/>
      <c r="M8" s="94"/>
      <c r="N8" s="94"/>
      <c r="O8" s="94"/>
      <c r="P8" s="94"/>
      <c r="Q8" s="94"/>
      <c r="R8" s="94"/>
      <c r="S8" s="95"/>
      <c r="T8" s="96" t="s">
        <v>30</v>
      </c>
      <c r="U8" s="97"/>
    </row>
    <row r="9" spans="1:34" ht="19.5" customHeight="1" x14ac:dyDescent="0.5">
      <c r="B9" s="85"/>
      <c r="C9" s="89"/>
      <c r="D9" s="89"/>
      <c r="E9" s="89"/>
      <c r="F9" s="89"/>
      <c r="G9" s="89"/>
      <c r="H9" s="90"/>
      <c r="I9" s="98" t="s">
        <v>31</v>
      </c>
      <c r="J9" s="73"/>
      <c r="K9" s="73"/>
      <c r="L9" s="73" t="s">
        <v>32</v>
      </c>
      <c r="M9" s="73"/>
      <c r="N9" s="73"/>
      <c r="O9" s="73"/>
      <c r="P9" s="73" t="s">
        <v>33</v>
      </c>
      <c r="Q9" s="73" t="s">
        <v>34</v>
      </c>
      <c r="R9" s="75" t="s">
        <v>35</v>
      </c>
      <c r="S9" s="76"/>
      <c r="T9" s="73" t="s">
        <v>36</v>
      </c>
      <c r="U9" s="77" t="s">
        <v>37</v>
      </c>
    </row>
    <row r="10" spans="1:34" ht="26.25" customHeight="1" thickBot="1" x14ac:dyDescent="0.55000000000000004">
      <c r="B10" s="86"/>
      <c r="C10" s="91"/>
      <c r="D10" s="91"/>
      <c r="E10" s="91"/>
      <c r="F10" s="91"/>
      <c r="G10" s="91"/>
      <c r="H10" s="92"/>
      <c r="I10" s="99"/>
      <c r="J10" s="74"/>
      <c r="K10" s="74"/>
      <c r="L10" s="74"/>
      <c r="M10" s="74"/>
      <c r="N10" s="74"/>
      <c r="O10" s="74"/>
      <c r="P10" s="74"/>
      <c r="Q10" s="74"/>
      <c r="R10" s="23" t="s">
        <v>38</v>
      </c>
      <c r="S10" s="24" t="s">
        <v>39</v>
      </c>
      <c r="T10" s="74"/>
      <c r="U10" s="78"/>
    </row>
    <row r="11" spans="1:34" ht="75" customHeight="1" thickTop="1" thickBot="1" x14ac:dyDescent="0.55000000000000004">
      <c r="A11" s="25"/>
      <c r="B11" s="26" t="s">
        <v>40</v>
      </c>
      <c r="C11" s="72" t="s">
        <v>116</v>
      </c>
      <c r="D11" s="72"/>
      <c r="E11" s="72"/>
      <c r="F11" s="72"/>
      <c r="G11" s="72"/>
      <c r="H11" s="72"/>
      <c r="I11" s="72" t="s">
        <v>117</v>
      </c>
      <c r="J11" s="72"/>
      <c r="K11" s="72"/>
      <c r="L11" s="72" t="s">
        <v>118</v>
      </c>
      <c r="M11" s="72"/>
      <c r="N11" s="72"/>
      <c r="O11" s="72"/>
      <c r="P11" s="27" t="s">
        <v>44</v>
      </c>
      <c r="Q11" s="27" t="s">
        <v>83</v>
      </c>
      <c r="R11" s="27">
        <v>100</v>
      </c>
      <c r="S11" s="27" t="s">
        <v>52</v>
      </c>
      <c r="T11" s="27" t="s">
        <v>52</v>
      </c>
      <c r="U11" s="28" t="str">
        <f t="shared" ref="U11:U20" si="0">IF(ISERR(T11/S11*100),"N/A",T11/S11*100)</f>
        <v>N/A</v>
      </c>
    </row>
    <row r="12" spans="1:34" ht="75" customHeight="1" thickTop="1" thickBot="1" x14ac:dyDescent="0.55000000000000004">
      <c r="A12" s="25"/>
      <c r="B12" s="26" t="s">
        <v>46</v>
      </c>
      <c r="C12" s="72" t="s">
        <v>119</v>
      </c>
      <c r="D12" s="72"/>
      <c r="E12" s="72"/>
      <c r="F12" s="72"/>
      <c r="G12" s="72"/>
      <c r="H12" s="72"/>
      <c r="I12" s="72" t="s">
        <v>120</v>
      </c>
      <c r="J12" s="72"/>
      <c r="K12" s="72"/>
      <c r="L12" s="72" t="s">
        <v>121</v>
      </c>
      <c r="M12" s="72"/>
      <c r="N12" s="72"/>
      <c r="O12" s="72"/>
      <c r="P12" s="27" t="s">
        <v>122</v>
      </c>
      <c r="Q12" s="27" t="s">
        <v>123</v>
      </c>
      <c r="R12" s="29">
        <v>12000</v>
      </c>
      <c r="S12" s="29" t="s">
        <v>52</v>
      </c>
      <c r="T12" s="29" t="s">
        <v>52</v>
      </c>
      <c r="U12" s="28" t="str">
        <f t="shared" si="0"/>
        <v>N/A</v>
      </c>
    </row>
    <row r="13" spans="1:34" ht="75" customHeight="1" thickTop="1" x14ac:dyDescent="0.5">
      <c r="A13" s="25"/>
      <c r="B13" s="26" t="s">
        <v>53</v>
      </c>
      <c r="C13" s="72" t="s">
        <v>124</v>
      </c>
      <c r="D13" s="72"/>
      <c r="E13" s="72"/>
      <c r="F13" s="72"/>
      <c r="G13" s="72"/>
      <c r="H13" s="72"/>
      <c r="I13" s="72" t="s">
        <v>125</v>
      </c>
      <c r="J13" s="72"/>
      <c r="K13" s="72"/>
      <c r="L13" s="72" t="s">
        <v>126</v>
      </c>
      <c r="M13" s="72"/>
      <c r="N13" s="72"/>
      <c r="O13" s="72"/>
      <c r="P13" s="27" t="s">
        <v>44</v>
      </c>
      <c r="Q13" s="27" t="s">
        <v>87</v>
      </c>
      <c r="R13" s="27">
        <v>100</v>
      </c>
      <c r="S13" s="27">
        <v>26.67</v>
      </c>
      <c r="T13" s="27">
        <v>0</v>
      </c>
      <c r="U13" s="28">
        <f t="shared" si="0"/>
        <v>0</v>
      </c>
    </row>
    <row r="14" spans="1:34" ht="75" customHeight="1" x14ac:dyDescent="0.5">
      <c r="A14" s="25"/>
      <c r="B14" s="51" t="s">
        <v>95</v>
      </c>
      <c r="C14" s="104" t="s">
        <v>127</v>
      </c>
      <c r="D14" s="104"/>
      <c r="E14" s="104"/>
      <c r="F14" s="104"/>
      <c r="G14" s="104"/>
      <c r="H14" s="104"/>
      <c r="I14" s="104" t="s">
        <v>128</v>
      </c>
      <c r="J14" s="104"/>
      <c r="K14" s="104"/>
      <c r="L14" s="104" t="s">
        <v>129</v>
      </c>
      <c r="M14" s="104"/>
      <c r="N14" s="104"/>
      <c r="O14" s="104"/>
      <c r="P14" s="52" t="s">
        <v>130</v>
      </c>
      <c r="Q14" s="52" t="s">
        <v>45</v>
      </c>
      <c r="R14" s="52">
        <v>100</v>
      </c>
      <c r="S14" s="52" t="s">
        <v>52</v>
      </c>
      <c r="T14" s="52">
        <v>0</v>
      </c>
      <c r="U14" s="53" t="str">
        <f t="shared" si="0"/>
        <v>N/A</v>
      </c>
    </row>
    <row r="15" spans="1:34" ht="75" customHeight="1" x14ac:dyDescent="0.5">
      <c r="A15" s="25"/>
      <c r="B15" s="51" t="s">
        <v>95</v>
      </c>
      <c r="C15" s="104" t="s">
        <v>131</v>
      </c>
      <c r="D15" s="104"/>
      <c r="E15" s="104"/>
      <c r="F15" s="104"/>
      <c r="G15" s="104"/>
      <c r="H15" s="104"/>
      <c r="I15" s="104" t="s">
        <v>132</v>
      </c>
      <c r="J15" s="104"/>
      <c r="K15" s="104"/>
      <c r="L15" s="104" t="s">
        <v>133</v>
      </c>
      <c r="M15" s="104"/>
      <c r="N15" s="104"/>
      <c r="O15" s="104"/>
      <c r="P15" s="52" t="s">
        <v>122</v>
      </c>
      <c r="Q15" s="52" t="s">
        <v>87</v>
      </c>
      <c r="R15" s="54">
        <v>42500</v>
      </c>
      <c r="S15" s="54">
        <v>42085</v>
      </c>
      <c r="T15" s="54">
        <v>41816</v>
      </c>
      <c r="U15" s="53">
        <f t="shared" si="0"/>
        <v>99.360817393370553</v>
      </c>
    </row>
    <row r="16" spans="1:34" ht="75" customHeight="1" thickBot="1" x14ac:dyDescent="0.55000000000000004">
      <c r="A16" s="25"/>
      <c r="B16" s="51" t="s">
        <v>95</v>
      </c>
      <c r="C16" s="104" t="s">
        <v>134</v>
      </c>
      <c r="D16" s="104"/>
      <c r="E16" s="104"/>
      <c r="F16" s="104"/>
      <c r="G16" s="104"/>
      <c r="H16" s="104"/>
      <c r="I16" s="104" t="s">
        <v>135</v>
      </c>
      <c r="J16" s="104"/>
      <c r="K16" s="104"/>
      <c r="L16" s="104" t="s">
        <v>136</v>
      </c>
      <c r="M16" s="104"/>
      <c r="N16" s="104"/>
      <c r="O16" s="104"/>
      <c r="P16" s="52" t="s">
        <v>44</v>
      </c>
      <c r="Q16" s="52" t="s">
        <v>137</v>
      </c>
      <c r="R16" s="52">
        <v>100</v>
      </c>
      <c r="S16" s="52">
        <v>35</v>
      </c>
      <c r="T16" s="52">
        <v>35</v>
      </c>
      <c r="U16" s="53">
        <f t="shared" si="0"/>
        <v>100</v>
      </c>
    </row>
    <row r="17" spans="1:22" ht="75" customHeight="1" thickTop="1" x14ac:dyDescent="0.5">
      <c r="A17" s="25"/>
      <c r="B17" s="26" t="s">
        <v>58</v>
      </c>
      <c r="C17" s="72" t="s">
        <v>138</v>
      </c>
      <c r="D17" s="72"/>
      <c r="E17" s="72"/>
      <c r="F17" s="72"/>
      <c r="G17" s="72"/>
      <c r="H17" s="72"/>
      <c r="I17" s="72" t="s">
        <v>139</v>
      </c>
      <c r="J17" s="72"/>
      <c r="K17" s="72"/>
      <c r="L17" s="72" t="s">
        <v>140</v>
      </c>
      <c r="M17" s="72"/>
      <c r="N17" s="72"/>
      <c r="O17" s="72"/>
      <c r="P17" s="27" t="s">
        <v>130</v>
      </c>
      <c r="Q17" s="27" t="s">
        <v>94</v>
      </c>
      <c r="R17" s="29">
        <v>12</v>
      </c>
      <c r="S17" s="29">
        <v>3</v>
      </c>
      <c r="T17" s="29">
        <v>0</v>
      </c>
      <c r="U17" s="28">
        <f t="shared" si="0"/>
        <v>0</v>
      </c>
    </row>
    <row r="18" spans="1:22" ht="75" customHeight="1" x14ac:dyDescent="0.5">
      <c r="A18" s="25"/>
      <c r="B18" s="51" t="s">
        <v>95</v>
      </c>
      <c r="C18" s="104" t="s">
        <v>141</v>
      </c>
      <c r="D18" s="104"/>
      <c r="E18" s="104"/>
      <c r="F18" s="104"/>
      <c r="G18" s="104"/>
      <c r="H18" s="104"/>
      <c r="I18" s="104" t="s">
        <v>142</v>
      </c>
      <c r="J18" s="104"/>
      <c r="K18" s="104"/>
      <c r="L18" s="104" t="s">
        <v>143</v>
      </c>
      <c r="M18" s="104"/>
      <c r="N18" s="104"/>
      <c r="O18" s="104"/>
      <c r="P18" s="52" t="s">
        <v>44</v>
      </c>
      <c r="Q18" s="52" t="s">
        <v>144</v>
      </c>
      <c r="R18" s="52">
        <v>100</v>
      </c>
      <c r="S18" s="52">
        <v>80</v>
      </c>
      <c r="T18" s="52">
        <v>65.03</v>
      </c>
      <c r="U18" s="53">
        <f t="shared" si="0"/>
        <v>81.287499999999994</v>
      </c>
    </row>
    <row r="19" spans="1:22" ht="75" customHeight="1" x14ac:dyDescent="0.5">
      <c r="A19" s="25"/>
      <c r="B19" s="51" t="s">
        <v>95</v>
      </c>
      <c r="C19" s="104" t="s">
        <v>145</v>
      </c>
      <c r="D19" s="104"/>
      <c r="E19" s="104"/>
      <c r="F19" s="104"/>
      <c r="G19" s="104"/>
      <c r="H19" s="104"/>
      <c r="I19" s="104" t="s">
        <v>146</v>
      </c>
      <c r="J19" s="104"/>
      <c r="K19" s="104"/>
      <c r="L19" s="104" t="s">
        <v>147</v>
      </c>
      <c r="M19" s="104"/>
      <c r="N19" s="104"/>
      <c r="O19" s="104"/>
      <c r="P19" s="52" t="s">
        <v>148</v>
      </c>
      <c r="Q19" s="52" t="s">
        <v>94</v>
      </c>
      <c r="R19" s="52">
        <v>100</v>
      </c>
      <c r="S19" s="52">
        <v>24.66</v>
      </c>
      <c r="T19" s="52">
        <v>24.66</v>
      </c>
      <c r="U19" s="53">
        <f t="shared" si="0"/>
        <v>100</v>
      </c>
    </row>
    <row r="20" spans="1:22" ht="75" customHeight="1" thickBot="1" x14ac:dyDescent="0.55000000000000004">
      <c r="A20" s="25"/>
      <c r="B20" s="51" t="s">
        <v>95</v>
      </c>
      <c r="C20" s="104" t="s">
        <v>149</v>
      </c>
      <c r="D20" s="104"/>
      <c r="E20" s="104"/>
      <c r="F20" s="104"/>
      <c r="G20" s="104"/>
      <c r="H20" s="104"/>
      <c r="I20" s="104" t="s">
        <v>150</v>
      </c>
      <c r="J20" s="104"/>
      <c r="K20" s="104"/>
      <c r="L20" s="104" t="s">
        <v>151</v>
      </c>
      <c r="M20" s="104"/>
      <c r="N20" s="104"/>
      <c r="O20" s="104"/>
      <c r="P20" s="52" t="s">
        <v>152</v>
      </c>
      <c r="Q20" s="52" t="s">
        <v>94</v>
      </c>
      <c r="R20" s="54">
        <v>8</v>
      </c>
      <c r="S20" s="54" t="s">
        <v>52</v>
      </c>
      <c r="T20" s="54">
        <v>0</v>
      </c>
      <c r="U20" s="53" t="str">
        <f t="shared" si="0"/>
        <v>N/A</v>
      </c>
    </row>
    <row r="21" spans="1:22" ht="22.5" customHeight="1" thickTop="1" thickBot="1" x14ac:dyDescent="0.55000000000000004">
      <c r="B21" s="8" t="s">
        <v>62</v>
      </c>
      <c r="C21" s="9"/>
      <c r="D21" s="9"/>
      <c r="E21" s="9"/>
      <c r="F21" s="9"/>
      <c r="G21" s="9"/>
      <c r="H21" s="10"/>
      <c r="I21" s="10"/>
      <c r="J21" s="10"/>
      <c r="K21" s="10"/>
      <c r="L21" s="10"/>
      <c r="M21" s="10"/>
      <c r="N21" s="10"/>
      <c r="O21" s="10"/>
      <c r="P21" s="10"/>
      <c r="Q21" s="10"/>
      <c r="R21" s="10"/>
      <c r="S21" s="10"/>
      <c r="T21" s="10"/>
      <c r="U21" s="11"/>
      <c r="V21" s="30"/>
    </row>
    <row r="22" spans="1:22" ht="26.25" customHeight="1" thickTop="1" x14ac:dyDescent="0.5">
      <c r="B22" s="31"/>
      <c r="C22" s="32"/>
      <c r="D22" s="32"/>
      <c r="E22" s="32"/>
      <c r="F22" s="32"/>
      <c r="G22" s="32"/>
      <c r="H22" s="33"/>
      <c r="I22" s="33"/>
      <c r="J22" s="33"/>
      <c r="K22" s="33"/>
      <c r="L22" s="33"/>
      <c r="M22" s="33"/>
      <c r="N22" s="33"/>
      <c r="O22" s="33"/>
      <c r="P22" s="34"/>
      <c r="Q22" s="35"/>
      <c r="R22" s="36" t="s">
        <v>63</v>
      </c>
      <c r="S22" s="22" t="s">
        <v>64</v>
      </c>
      <c r="T22" s="36" t="s">
        <v>65</v>
      </c>
      <c r="U22" s="22" t="s">
        <v>66</v>
      </c>
    </row>
    <row r="23" spans="1:22" ht="26.25" customHeight="1" thickBot="1" x14ac:dyDescent="0.55000000000000004">
      <c r="B23" s="37"/>
      <c r="C23" s="38"/>
      <c r="D23" s="38"/>
      <c r="E23" s="38"/>
      <c r="F23" s="38"/>
      <c r="G23" s="38"/>
      <c r="H23" s="39"/>
      <c r="I23" s="39"/>
      <c r="J23" s="39"/>
      <c r="K23" s="39"/>
      <c r="L23" s="39"/>
      <c r="M23" s="39"/>
      <c r="N23" s="39"/>
      <c r="O23" s="39"/>
      <c r="P23" s="40"/>
      <c r="Q23" s="41"/>
      <c r="R23" s="42" t="s">
        <v>67</v>
      </c>
      <c r="S23" s="41" t="s">
        <v>67</v>
      </c>
      <c r="T23" s="41" t="s">
        <v>67</v>
      </c>
      <c r="U23" s="41" t="s">
        <v>68</v>
      </c>
    </row>
    <row r="24" spans="1:22" ht="13.5" customHeight="1" thickBot="1" x14ac:dyDescent="0.55000000000000004">
      <c r="B24" s="62" t="s">
        <v>69</v>
      </c>
      <c r="C24" s="63"/>
      <c r="D24" s="63"/>
      <c r="E24" s="43"/>
      <c r="F24" s="43"/>
      <c r="G24" s="43"/>
      <c r="H24" s="44"/>
      <c r="I24" s="44"/>
      <c r="J24" s="44"/>
      <c r="K24" s="44"/>
      <c r="L24" s="44"/>
      <c r="M24" s="44"/>
      <c r="N24" s="44"/>
      <c r="O24" s="44"/>
      <c r="P24" s="45"/>
      <c r="Q24" s="45"/>
      <c r="R24" s="46">
        <f>16487.121462</f>
        <v>16487.121461999999</v>
      </c>
      <c r="S24" s="46">
        <f>1967.56906</f>
        <v>1967.56906</v>
      </c>
      <c r="T24" s="46">
        <f>1158.37496468</f>
        <v>1158.3749646799999</v>
      </c>
      <c r="U24" s="47">
        <f>+IF(ISERR(T24/S24*100),"N/A",T24/S24*100)</f>
        <v>58.8734082187692</v>
      </c>
    </row>
    <row r="25" spans="1:22" ht="13.5" customHeight="1" thickBot="1" x14ac:dyDescent="0.55000000000000004">
      <c r="B25" s="64" t="s">
        <v>70</v>
      </c>
      <c r="C25" s="65"/>
      <c r="D25" s="65"/>
      <c r="E25" s="48"/>
      <c r="F25" s="48"/>
      <c r="G25" s="48"/>
      <c r="H25" s="49"/>
      <c r="I25" s="49"/>
      <c r="J25" s="49"/>
      <c r="K25" s="49"/>
      <c r="L25" s="49"/>
      <c r="M25" s="49"/>
      <c r="N25" s="49"/>
      <c r="O25" s="49"/>
      <c r="P25" s="50"/>
      <c r="Q25" s="50"/>
      <c r="R25" s="46">
        <f>15810.65771442</f>
        <v>15810.65771442</v>
      </c>
      <c r="S25" s="46">
        <f>1107.83377038</f>
        <v>1107.83377038</v>
      </c>
      <c r="T25" s="46">
        <f>1158.37496468</f>
        <v>1158.3749646799999</v>
      </c>
      <c r="U25" s="47">
        <f>+IF(ISERR(T25/S25*100),"N/A",T25/S25*100)</f>
        <v>104.56216407653503</v>
      </c>
    </row>
    <row r="26" spans="1:22" ht="14.85" customHeight="1" thickTop="1" thickBot="1" x14ac:dyDescent="0.55000000000000004">
      <c r="B26" s="8" t="s">
        <v>71</v>
      </c>
      <c r="C26" s="9"/>
      <c r="D26" s="9"/>
      <c r="E26" s="9"/>
      <c r="F26" s="9"/>
      <c r="G26" s="9"/>
      <c r="H26" s="10"/>
      <c r="I26" s="10"/>
      <c r="J26" s="10"/>
      <c r="K26" s="10"/>
      <c r="L26" s="10"/>
      <c r="M26" s="10"/>
      <c r="N26" s="10"/>
      <c r="O26" s="10"/>
      <c r="P26" s="10"/>
      <c r="Q26" s="10"/>
      <c r="R26" s="10"/>
      <c r="S26" s="10"/>
      <c r="T26" s="10"/>
      <c r="U26" s="11"/>
    </row>
    <row r="27" spans="1:22" ht="44.25" customHeight="1" thickTop="1" x14ac:dyDescent="0.5">
      <c r="B27" s="66" t="s">
        <v>72</v>
      </c>
      <c r="C27" s="67"/>
      <c r="D27" s="67"/>
      <c r="E27" s="67"/>
      <c r="F27" s="67"/>
      <c r="G27" s="67"/>
      <c r="H27" s="67"/>
      <c r="I27" s="67"/>
      <c r="J27" s="67"/>
      <c r="K27" s="67"/>
      <c r="L27" s="67"/>
      <c r="M27" s="67"/>
      <c r="N27" s="67"/>
      <c r="O27" s="67"/>
      <c r="P27" s="67"/>
      <c r="Q27" s="67"/>
      <c r="R27" s="67"/>
      <c r="S27" s="67"/>
      <c r="T27" s="67"/>
      <c r="U27" s="68"/>
    </row>
    <row r="28" spans="1:22" ht="102.75" customHeight="1" x14ac:dyDescent="0.5">
      <c r="B28" s="69" t="s">
        <v>153</v>
      </c>
      <c r="C28" s="70"/>
      <c r="D28" s="70"/>
      <c r="E28" s="70"/>
      <c r="F28" s="70"/>
      <c r="G28" s="70"/>
      <c r="H28" s="70"/>
      <c r="I28" s="70"/>
      <c r="J28" s="70"/>
      <c r="K28" s="70"/>
      <c r="L28" s="70"/>
      <c r="M28" s="70"/>
      <c r="N28" s="70"/>
      <c r="O28" s="70"/>
      <c r="P28" s="70"/>
      <c r="Q28" s="70"/>
      <c r="R28" s="70"/>
      <c r="S28" s="70"/>
      <c r="T28" s="70"/>
      <c r="U28" s="71"/>
    </row>
    <row r="29" spans="1:22" ht="102.75" customHeight="1" x14ac:dyDescent="0.5">
      <c r="B29" s="69" t="s">
        <v>154</v>
      </c>
      <c r="C29" s="70"/>
      <c r="D29" s="70"/>
      <c r="E29" s="70"/>
      <c r="F29" s="70"/>
      <c r="G29" s="70"/>
      <c r="H29" s="70"/>
      <c r="I29" s="70"/>
      <c r="J29" s="70"/>
      <c r="K29" s="70"/>
      <c r="L29" s="70"/>
      <c r="M29" s="70"/>
      <c r="N29" s="70"/>
      <c r="O29" s="70"/>
      <c r="P29" s="70"/>
      <c r="Q29" s="70"/>
      <c r="R29" s="70"/>
      <c r="S29" s="70"/>
      <c r="T29" s="70"/>
      <c r="U29" s="71"/>
    </row>
    <row r="30" spans="1:22" ht="102.75" customHeight="1" x14ac:dyDescent="0.5">
      <c r="B30" s="69" t="s">
        <v>155</v>
      </c>
      <c r="C30" s="70"/>
      <c r="D30" s="70"/>
      <c r="E30" s="70"/>
      <c r="F30" s="70"/>
      <c r="G30" s="70"/>
      <c r="H30" s="70"/>
      <c r="I30" s="70"/>
      <c r="J30" s="70"/>
      <c r="K30" s="70"/>
      <c r="L30" s="70"/>
      <c r="M30" s="70"/>
      <c r="N30" s="70"/>
      <c r="O30" s="70"/>
      <c r="P30" s="70"/>
      <c r="Q30" s="70"/>
      <c r="R30" s="70"/>
      <c r="S30" s="70"/>
      <c r="T30" s="70"/>
      <c r="U30" s="71"/>
    </row>
    <row r="31" spans="1:22" ht="102.75" customHeight="1" x14ac:dyDescent="0.5">
      <c r="B31" s="69" t="s">
        <v>156</v>
      </c>
      <c r="C31" s="70"/>
      <c r="D31" s="70"/>
      <c r="E31" s="70"/>
      <c r="F31" s="70"/>
      <c r="G31" s="70"/>
      <c r="H31" s="70"/>
      <c r="I31" s="70"/>
      <c r="J31" s="70"/>
      <c r="K31" s="70"/>
      <c r="L31" s="70"/>
      <c r="M31" s="70"/>
      <c r="N31" s="70"/>
      <c r="O31" s="70"/>
      <c r="P31" s="70"/>
      <c r="Q31" s="70"/>
      <c r="R31" s="70"/>
      <c r="S31" s="70"/>
      <c r="T31" s="70"/>
      <c r="U31" s="71"/>
    </row>
    <row r="32" spans="1:22" ht="102.75" customHeight="1" x14ac:dyDescent="0.5">
      <c r="B32" s="69" t="s">
        <v>157</v>
      </c>
      <c r="C32" s="70"/>
      <c r="D32" s="70"/>
      <c r="E32" s="70"/>
      <c r="F32" s="70"/>
      <c r="G32" s="70"/>
      <c r="H32" s="70"/>
      <c r="I32" s="70"/>
      <c r="J32" s="70"/>
      <c r="K32" s="70"/>
      <c r="L32" s="70"/>
      <c r="M32" s="70"/>
      <c r="N32" s="70"/>
      <c r="O32" s="70"/>
      <c r="P32" s="70"/>
      <c r="Q32" s="70"/>
      <c r="R32" s="70"/>
      <c r="S32" s="70"/>
      <c r="T32" s="70"/>
      <c r="U32" s="71"/>
    </row>
    <row r="33" spans="2:21" ht="102.75" customHeight="1" x14ac:dyDescent="0.5">
      <c r="B33" s="69" t="s">
        <v>158</v>
      </c>
      <c r="C33" s="70"/>
      <c r="D33" s="70"/>
      <c r="E33" s="70"/>
      <c r="F33" s="70"/>
      <c r="G33" s="70"/>
      <c r="H33" s="70"/>
      <c r="I33" s="70"/>
      <c r="J33" s="70"/>
      <c r="K33" s="70"/>
      <c r="L33" s="70"/>
      <c r="M33" s="70"/>
      <c r="N33" s="70"/>
      <c r="O33" s="70"/>
      <c r="P33" s="70"/>
      <c r="Q33" s="70"/>
      <c r="R33" s="70"/>
      <c r="S33" s="70"/>
      <c r="T33" s="70"/>
      <c r="U33" s="71"/>
    </row>
    <row r="34" spans="2:21" ht="102.75" customHeight="1" x14ac:dyDescent="0.5">
      <c r="B34" s="69" t="s">
        <v>159</v>
      </c>
      <c r="C34" s="70"/>
      <c r="D34" s="70"/>
      <c r="E34" s="70"/>
      <c r="F34" s="70"/>
      <c r="G34" s="70"/>
      <c r="H34" s="70"/>
      <c r="I34" s="70"/>
      <c r="J34" s="70"/>
      <c r="K34" s="70"/>
      <c r="L34" s="70"/>
      <c r="M34" s="70"/>
      <c r="N34" s="70"/>
      <c r="O34" s="70"/>
      <c r="P34" s="70"/>
      <c r="Q34" s="70"/>
      <c r="R34" s="70"/>
      <c r="S34" s="70"/>
      <c r="T34" s="70"/>
      <c r="U34" s="71"/>
    </row>
    <row r="35" spans="2:21" ht="102.75" customHeight="1" thickBot="1" x14ac:dyDescent="0.55000000000000004">
      <c r="B35" s="59" t="s">
        <v>160</v>
      </c>
      <c r="C35" s="60"/>
      <c r="D35" s="60"/>
      <c r="E35" s="60"/>
      <c r="F35" s="60"/>
      <c r="G35" s="60"/>
      <c r="H35" s="60"/>
      <c r="I35" s="60"/>
      <c r="J35" s="60"/>
      <c r="K35" s="60"/>
      <c r="L35" s="60"/>
      <c r="M35" s="60"/>
      <c r="N35" s="60"/>
      <c r="O35" s="60"/>
      <c r="P35" s="60"/>
      <c r="Q35" s="60"/>
      <c r="R35" s="60"/>
      <c r="S35" s="60"/>
      <c r="T35" s="60"/>
      <c r="U35" s="61"/>
    </row>
  </sheetData>
  <mergeCells count="62">
    <mergeCell ref="B1:L1"/>
    <mergeCell ref="D4:H4"/>
    <mergeCell ref="L4:O4"/>
    <mergeCell ref="Q4:R4"/>
    <mergeCell ref="T4:U4"/>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C11:H11"/>
    <mergeCell ref="I11:K11"/>
    <mergeCell ref="L11:O11"/>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B28:U28"/>
    <mergeCell ref="C19:H19"/>
    <mergeCell ref="I19:K19"/>
    <mergeCell ref="L19:O19"/>
    <mergeCell ref="C20:H20"/>
    <mergeCell ref="I20:K20"/>
    <mergeCell ref="L20:O20"/>
    <mergeCell ref="B24:D24"/>
    <mergeCell ref="B25:D25"/>
    <mergeCell ref="B27:U27"/>
    <mergeCell ref="B35:U35"/>
    <mergeCell ref="B29:U29"/>
    <mergeCell ref="B30:U30"/>
    <mergeCell ref="B31:U31"/>
    <mergeCell ref="B32:U32"/>
    <mergeCell ref="B33:U33"/>
    <mergeCell ref="B34:U34"/>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tabSelected="1" topLeftCell="A16" zoomScale="80" zoomScaleNormal="80" zoomScaleSheetLayoutView="80" workbookViewId="0">
      <selection activeCell="B25" sqref="B25:U25"/>
    </sheetView>
  </sheetViews>
  <sheetFormatPr baseColWidth="10" defaultColWidth="11.42578125" defaultRowHeight="17.25" x14ac:dyDescent="0.5"/>
  <cols>
    <col min="1" max="1" width="4" style="1" customWidth="1"/>
    <col min="2" max="2" width="15.7109375" style="1" customWidth="1"/>
    <col min="3" max="3" width="6.7109375" style="1" customWidth="1"/>
    <col min="4" max="4" width="9.85546875" style="1" customWidth="1"/>
    <col min="5" max="5" width="11.140625" style="1" customWidth="1"/>
    <col min="6" max="6" width="5.140625" style="1" customWidth="1"/>
    <col min="7" max="7" width="0.28515625" style="1" customWidth="1"/>
    <col min="8" max="8" width="2.5703125" style="1" customWidth="1"/>
    <col min="9" max="9" width="7.5703125" style="1" customWidth="1"/>
    <col min="10" max="10" width="9" style="1" customWidth="1"/>
    <col min="11" max="11" width="10.85546875" style="1" customWidth="1"/>
    <col min="12" max="12" width="8.85546875" style="1" customWidth="1"/>
    <col min="13" max="13" width="7" style="1" customWidth="1"/>
    <col min="14" max="14" width="9.42578125" style="1" customWidth="1"/>
    <col min="15" max="15" width="12.7109375" style="1" customWidth="1"/>
    <col min="16" max="16" width="13.28515625" style="1" customWidth="1"/>
    <col min="17" max="17" width="13.85546875" style="1" customWidth="1"/>
    <col min="18" max="18" width="10.28515625" style="1" customWidth="1"/>
    <col min="19" max="19" width="14.85546875" style="1" customWidth="1"/>
    <col min="20" max="20" width="12.28515625" style="1" customWidth="1"/>
    <col min="21" max="21" width="11.85546875" style="1" customWidth="1"/>
    <col min="22" max="22" width="13.140625" style="1" customWidth="1"/>
    <col min="23" max="23" width="12.28515625" style="1" customWidth="1"/>
    <col min="24" max="24" width="9.7109375" style="1" customWidth="1"/>
    <col min="25" max="25" width="10" style="1" customWidth="1"/>
    <col min="26" max="26" width="11" style="1" customWidth="1"/>
    <col min="27" max="29" width="11.42578125" style="1"/>
    <col min="30" max="30" width="17.5703125" style="1" customWidth="1"/>
    <col min="31" max="16384" width="11.42578125" style="1"/>
  </cols>
  <sheetData>
    <row r="1" spans="1:34" s="2" customFormat="1" ht="48" customHeight="1" x14ac:dyDescent="0.5">
      <c r="A1" s="3"/>
      <c r="B1" s="100" t="s">
        <v>0</v>
      </c>
      <c r="C1" s="100"/>
      <c r="D1" s="100"/>
      <c r="E1" s="100"/>
      <c r="F1" s="100"/>
      <c r="G1" s="100"/>
      <c r="H1" s="100"/>
      <c r="I1" s="100"/>
      <c r="J1" s="100"/>
      <c r="K1" s="100"/>
      <c r="L1" s="100"/>
      <c r="M1" s="3" t="s">
        <v>5</v>
      </c>
      <c r="N1" s="3"/>
      <c r="O1" s="3"/>
      <c r="P1" s="4"/>
      <c r="Q1" s="4"/>
      <c r="R1" s="4"/>
      <c r="Y1" s="5"/>
      <c r="Z1" s="5"/>
      <c r="AA1" s="6"/>
      <c r="AH1" s="7"/>
    </row>
    <row r="2" spans="1:34" ht="13.5" customHeight="1" thickBot="1" x14ac:dyDescent="0.55000000000000004"/>
    <row r="3" spans="1:34" ht="22.5" customHeight="1" thickTop="1" thickBot="1" x14ac:dyDescent="0.55000000000000004">
      <c r="B3" s="8" t="s">
        <v>6</v>
      </c>
      <c r="C3" s="9"/>
      <c r="D3" s="9"/>
      <c r="E3" s="9"/>
      <c r="F3" s="9"/>
      <c r="G3" s="9"/>
      <c r="H3" s="10"/>
      <c r="I3" s="10"/>
      <c r="J3" s="10"/>
      <c r="K3" s="10"/>
      <c r="L3" s="10"/>
      <c r="M3" s="10"/>
      <c r="N3" s="10"/>
      <c r="O3" s="10"/>
      <c r="P3" s="10"/>
      <c r="Q3" s="10"/>
      <c r="R3" s="10"/>
      <c r="S3" s="10"/>
      <c r="T3" s="10"/>
      <c r="U3" s="11"/>
    </row>
    <row r="4" spans="1:34" ht="51.75" customHeight="1" thickTop="1" x14ac:dyDescent="0.5">
      <c r="B4" s="12" t="s">
        <v>7</v>
      </c>
      <c r="C4" s="13" t="s">
        <v>161</v>
      </c>
      <c r="D4" s="101" t="s">
        <v>162</v>
      </c>
      <c r="E4" s="101"/>
      <c r="F4" s="101"/>
      <c r="G4" s="101"/>
      <c r="H4" s="101"/>
      <c r="I4" s="14"/>
      <c r="J4" s="15" t="s">
        <v>10</v>
      </c>
      <c r="K4" s="16" t="s">
        <v>11</v>
      </c>
      <c r="L4" s="102" t="s">
        <v>12</v>
      </c>
      <c r="M4" s="102"/>
      <c r="N4" s="102"/>
      <c r="O4" s="102"/>
      <c r="P4" s="15" t="s">
        <v>13</v>
      </c>
      <c r="Q4" s="102" t="s">
        <v>163</v>
      </c>
      <c r="R4" s="102"/>
      <c r="S4" s="15" t="s">
        <v>15</v>
      </c>
      <c r="T4" s="102" t="s">
        <v>16</v>
      </c>
      <c r="U4" s="103"/>
    </row>
    <row r="5" spans="1:34" ht="15.75" customHeight="1" x14ac:dyDescent="0.5">
      <c r="B5" s="79" t="s">
        <v>17</v>
      </c>
      <c r="C5" s="80"/>
      <c r="D5" s="80"/>
      <c r="E5" s="80"/>
      <c r="F5" s="80"/>
      <c r="G5" s="80"/>
      <c r="H5" s="80"/>
      <c r="I5" s="80"/>
      <c r="J5" s="80"/>
      <c r="K5" s="80"/>
      <c r="L5" s="80"/>
      <c r="M5" s="80"/>
      <c r="N5" s="80"/>
      <c r="O5" s="80"/>
      <c r="P5" s="80"/>
      <c r="Q5" s="80"/>
      <c r="R5" s="80"/>
      <c r="S5" s="80"/>
      <c r="T5" s="80"/>
      <c r="U5" s="81"/>
    </row>
    <row r="6" spans="1:34" ht="37.5" customHeight="1" thickBot="1" x14ac:dyDescent="0.55000000000000004">
      <c r="B6" s="17" t="s">
        <v>18</v>
      </c>
      <c r="C6" s="82" t="s">
        <v>19</v>
      </c>
      <c r="D6" s="82"/>
      <c r="E6" s="82"/>
      <c r="F6" s="82"/>
      <c r="G6" s="82"/>
      <c r="H6" s="18"/>
      <c r="I6" s="18"/>
      <c r="J6" s="18" t="s">
        <v>20</v>
      </c>
      <c r="K6" s="82" t="s">
        <v>164</v>
      </c>
      <c r="L6" s="82"/>
      <c r="M6" s="82"/>
      <c r="N6" s="19"/>
      <c r="O6" s="20" t="s">
        <v>22</v>
      </c>
      <c r="P6" s="82" t="s">
        <v>165</v>
      </c>
      <c r="Q6" s="82"/>
      <c r="R6" s="21"/>
      <c r="S6" s="20" t="s">
        <v>24</v>
      </c>
      <c r="T6" s="82" t="s">
        <v>166</v>
      </c>
      <c r="U6" s="83"/>
    </row>
    <row r="7" spans="1:34" ht="22.5" customHeight="1" thickTop="1" thickBot="1" x14ac:dyDescent="0.55000000000000004">
      <c r="B7" s="8" t="s">
        <v>26</v>
      </c>
      <c r="C7" s="9"/>
      <c r="D7" s="9"/>
      <c r="E7" s="9"/>
      <c r="F7" s="9"/>
      <c r="G7" s="9"/>
      <c r="H7" s="10"/>
      <c r="I7" s="10"/>
      <c r="J7" s="10"/>
      <c r="K7" s="10"/>
      <c r="L7" s="10"/>
      <c r="M7" s="10"/>
      <c r="N7" s="10"/>
      <c r="O7" s="10"/>
      <c r="P7" s="10"/>
      <c r="Q7" s="10"/>
      <c r="R7" s="10"/>
      <c r="S7" s="10"/>
      <c r="T7" s="10"/>
      <c r="U7" s="11"/>
    </row>
    <row r="8" spans="1:34" ht="16.5" customHeight="1" thickTop="1" x14ac:dyDescent="0.5">
      <c r="B8" s="84" t="s">
        <v>27</v>
      </c>
      <c r="C8" s="87" t="s">
        <v>28</v>
      </c>
      <c r="D8" s="87"/>
      <c r="E8" s="87"/>
      <c r="F8" s="87"/>
      <c r="G8" s="87"/>
      <c r="H8" s="88"/>
      <c r="I8" s="93" t="s">
        <v>29</v>
      </c>
      <c r="J8" s="94"/>
      <c r="K8" s="94"/>
      <c r="L8" s="94"/>
      <c r="M8" s="94"/>
      <c r="N8" s="94"/>
      <c r="O8" s="94"/>
      <c r="P8" s="94"/>
      <c r="Q8" s="94"/>
      <c r="R8" s="94"/>
      <c r="S8" s="95"/>
      <c r="T8" s="96" t="s">
        <v>30</v>
      </c>
      <c r="U8" s="97"/>
    </row>
    <row r="9" spans="1:34" ht="19.5" customHeight="1" x14ac:dyDescent="0.5">
      <c r="B9" s="85"/>
      <c r="C9" s="89"/>
      <c r="D9" s="89"/>
      <c r="E9" s="89"/>
      <c r="F9" s="89"/>
      <c r="G9" s="89"/>
      <c r="H9" s="90"/>
      <c r="I9" s="98" t="s">
        <v>31</v>
      </c>
      <c r="J9" s="73"/>
      <c r="K9" s="73"/>
      <c r="L9" s="73" t="s">
        <v>32</v>
      </c>
      <c r="M9" s="73"/>
      <c r="N9" s="73"/>
      <c r="O9" s="73"/>
      <c r="P9" s="73" t="s">
        <v>33</v>
      </c>
      <c r="Q9" s="73" t="s">
        <v>34</v>
      </c>
      <c r="R9" s="75" t="s">
        <v>35</v>
      </c>
      <c r="S9" s="76"/>
      <c r="T9" s="73" t="s">
        <v>36</v>
      </c>
      <c r="U9" s="77" t="s">
        <v>37</v>
      </c>
    </row>
    <row r="10" spans="1:34" ht="26.25" customHeight="1" thickBot="1" x14ac:dyDescent="0.55000000000000004">
      <c r="B10" s="86"/>
      <c r="C10" s="91"/>
      <c r="D10" s="91"/>
      <c r="E10" s="91"/>
      <c r="F10" s="91"/>
      <c r="G10" s="91"/>
      <c r="H10" s="92"/>
      <c r="I10" s="99"/>
      <c r="J10" s="74"/>
      <c r="K10" s="74"/>
      <c r="L10" s="74"/>
      <c r="M10" s="74"/>
      <c r="N10" s="74"/>
      <c r="O10" s="74"/>
      <c r="P10" s="74"/>
      <c r="Q10" s="74"/>
      <c r="R10" s="23" t="s">
        <v>38</v>
      </c>
      <c r="S10" s="24" t="s">
        <v>39</v>
      </c>
      <c r="T10" s="74"/>
      <c r="U10" s="78"/>
    </row>
    <row r="11" spans="1:34" ht="75" customHeight="1" thickTop="1" thickBot="1" x14ac:dyDescent="0.55000000000000004">
      <c r="A11" s="25"/>
      <c r="B11" s="26" t="s">
        <v>40</v>
      </c>
      <c r="C11" s="72" t="s">
        <v>167</v>
      </c>
      <c r="D11" s="72"/>
      <c r="E11" s="72"/>
      <c r="F11" s="72"/>
      <c r="G11" s="72"/>
      <c r="H11" s="72"/>
      <c r="I11" s="72" t="s">
        <v>168</v>
      </c>
      <c r="J11" s="72"/>
      <c r="K11" s="72"/>
      <c r="L11" s="72" t="s">
        <v>169</v>
      </c>
      <c r="M11" s="72"/>
      <c r="N11" s="72"/>
      <c r="O11" s="72"/>
      <c r="P11" s="27" t="s">
        <v>44</v>
      </c>
      <c r="Q11" s="27" t="s">
        <v>51</v>
      </c>
      <c r="R11" s="27">
        <v>14.29</v>
      </c>
      <c r="S11" s="27" t="s">
        <v>52</v>
      </c>
      <c r="T11" s="27" t="s">
        <v>52</v>
      </c>
      <c r="U11" s="28" t="str">
        <f t="shared" ref="U11:U16" si="0">IF(ISERR(T11/S11*100),"N/A",T11/S11*100)</f>
        <v>N/A</v>
      </c>
    </row>
    <row r="12" spans="1:34" ht="75" customHeight="1" thickTop="1" thickBot="1" x14ac:dyDescent="0.55000000000000004">
      <c r="A12" s="25"/>
      <c r="B12" s="26" t="s">
        <v>46</v>
      </c>
      <c r="C12" s="72" t="s">
        <v>170</v>
      </c>
      <c r="D12" s="72"/>
      <c r="E12" s="72"/>
      <c r="F12" s="72"/>
      <c r="G12" s="72"/>
      <c r="H12" s="72"/>
      <c r="I12" s="72" t="s">
        <v>171</v>
      </c>
      <c r="J12" s="72"/>
      <c r="K12" s="72"/>
      <c r="L12" s="72" t="s">
        <v>172</v>
      </c>
      <c r="M12" s="72"/>
      <c r="N12" s="72"/>
      <c r="O12" s="72"/>
      <c r="P12" s="27" t="s">
        <v>44</v>
      </c>
      <c r="Q12" s="27" t="s">
        <v>173</v>
      </c>
      <c r="R12" s="27">
        <v>37.5</v>
      </c>
      <c r="S12" s="27" t="s">
        <v>52</v>
      </c>
      <c r="T12" s="27" t="s">
        <v>52</v>
      </c>
      <c r="U12" s="28" t="str">
        <f t="shared" si="0"/>
        <v>N/A</v>
      </c>
    </row>
    <row r="13" spans="1:34" ht="75" customHeight="1" thickTop="1" x14ac:dyDescent="0.5">
      <c r="A13" s="25"/>
      <c r="B13" s="26" t="s">
        <v>53</v>
      </c>
      <c r="C13" s="72" t="s">
        <v>174</v>
      </c>
      <c r="D13" s="72"/>
      <c r="E13" s="72"/>
      <c r="F13" s="72"/>
      <c r="G13" s="72"/>
      <c r="H13" s="72"/>
      <c r="I13" s="72" t="s">
        <v>175</v>
      </c>
      <c r="J13" s="72"/>
      <c r="K13" s="72"/>
      <c r="L13" s="72" t="s">
        <v>176</v>
      </c>
      <c r="M13" s="72"/>
      <c r="N13" s="72"/>
      <c r="O13" s="72"/>
      <c r="P13" s="27" t="s">
        <v>44</v>
      </c>
      <c r="Q13" s="27" t="s">
        <v>57</v>
      </c>
      <c r="R13" s="27">
        <v>28.57</v>
      </c>
      <c r="S13" s="27" t="s">
        <v>52</v>
      </c>
      <c r="T13" s="27" t="s">
        <v>52</v>
      </c>
      <c r="U13" s="28" t="str">
        <f t="shared" si="0"/>
        <v>N/A</v>
      </c>
    </row>
    <row r="14" spans="1:34" ht="75" customHeight="1" thickBot="1" x14ac:dyDescent="0.55000000000000004">
      <c r="A14" s="25"/>
      <c r="B14" s="51" t="s">
        <v>95</v>
      </c>
      <c r="C14" s="104" t="s">
        <v>177</v>
      </c>
      <c r="D14" s="104"/>
      <c r="E14" s="104"/>
      <c r="F14" s="104"/>
      <c r="G14" s="104"/>
      <c r="H14" s="104"/>
      <c r="I14" s="104" t="s">
        <v>178</v>
      </c>
      <c r="J14" s="104"/>
      <c r="K14" s="104"/>
      <c r="L14" s="104" t="s">
        <v>179</v>
      </c>
      <c r="M14" s="104"/>
      <c r="N14" s="104"/>
      <c r="O14" s="104"/>
      <c r="P14" s="52" t="s">
        <v>44</v>
      </c>
      <c r="Q14" s="52" t="s">
        <v>57</v>
      </c>
      <c r="R14" s="52">
        <v>25</v>
      </c>
      <c r="S14" s="52" t="s">
        <v>52</v>
      </c>
      <c r="T14" s="52" t="s">
        <v>52</v>
      </c>
      <c r="U14" s="53" t="str">
        <f t="shared" si="0"/>
        <v>N/A</v>
      </c>
    </row>
    <row r="15" spans="1:34" ht="75" customHeight="1" thickTop="1" x14ac:dyDescent="0.5">
      <c r="A15" s="25"/>
      <c r="B15" s="26" t="s">
        <v>58</v>
      </c>
      <c r="C15" s="72" t="s">
        <v>180</v>
      </c>
      <c r="D15" s="72"/>
      <c r="E15" s="72"/>
      <c r="F15" s="72"/>
      <c r="G15" s="72"/>
      <c r="H15" s="72"/>
      <c r="I15" s="72" t="s">
        <v>181</v>
      </c>
      <c r="J15" s="72"/>
      <c r="K15" s="72"/>
      <c r="L15" s="72" t="s">
        <v>182</v>
      </c>
      <c r="M15" s="72"/>
      <c r="N15" s="72"/>
      <c r="O15" s="72"/>
      <c r="P15" s="27" t="s">
        <v>44</v>
      </c>
      <c r="Q15" s="27" t="s">
        <v>94</v>
      </c>
      <c r="R15" s="27">
        <v>50</v>
      </c>
      <c r="S15" s="27">
        <v>12.5</v>
      </c>
      <c r="T15" s="27">
        <v>6.25</v>
      </c>
      <c r="U15" s="28">
        <f t="shared" si="0"/>
        <v>50</v>
      </c>
    </row>
    <row r="16" spans="1:34" ht="75" customHeight="1" thickBot="1" x14ac:dyDescent="0.55000000000000004">
      <c r="A16" s="25"/>
      <c r="B16" s="51" t="s">
        <v>95</v>
      </c>
      <c r="C16" s="104" t="s">
        <v>183</v>
      </c>
      <c r="D16" s="104"/>
      <c r="E16" s="104"/>
      <c r="F16" s="104"/>
      <c r="G16" s="104"/>
      <c r="H16" s="104"/>
      <c r="I16" s="104" t="s">
        <v>184</v>
      </c>
      <c r="J16" s="104"/>
      <c r="K16" s="104"/>
      <c r="L16" s="104" t="s">
        <v>185</v>
      </c>
      <c r="M16" s="104"/>
      <c r="N16" s="104"/>
      <c r="O16" s="104"/>
      <c r="P16" s="52" t="s">
        <v>44</v>
      </c>
      <c r="Q16" s="52" t="s">
        <v>94</v>
      </c>
      <c r="R16" s="52">
        <v>21.88</v>
      </c>
      <c r="S16" s="52">
        <v>3.13</v>
      </c>
      <c r="T16" s="52">
        <v>3.13</v>
      </c>
      <c r="U16" s="53">
        <f t="shared" si="0"/>
        <v>100</v>
      </c>
    </row>
    <row r="17" spans="2:22" ht="22.5" customHeight="1" thickTop="1" thickBot="1" x14ac:dyDescent="0.55000000000000004">
      <c r="B17" s="8" t="s">
        <v>62</v>
      </c>
      <c r="C17" s="9"/>
      <c r="D17" s="9"/>
      <c r="E17" s="9"/>
      <c r="F17" s="9"/>
      <c r="G17" s="9"/>
      <c r="H17" s="10"/>
      <c r="I17" s="10"/>
      <c r="J17" s="10"/>
      <c r="K17" s="10"/>
      <c r="L17" s="10"/>
      <c r="M17" s="10"/>
      <c r="N17" s="10"/>
      <c r="O17" s="10"/>
      <c r="P17" s="10"/>
      <c r="Q17" s="10"/>
      <c r="R17" s="10"/>
      <c r="S17" s="10"/>
      <c r="T17" s="10"/>
      <c r="U17" s="11"/>
      <c r="V17" s="30"/>
    </row>
    <row r="18" spans="2:22" ht="26.25" customHeight="1" thickTop="1" x14ac:dyDescent="0.5">
      <c r="B18" s="31"/>
      <c r="C18" s="32"/>
      <c r="D18" s="32"/>
      <c r="E18" s="32"/>
      <c r="F18" s="32"/>
      <c r="G18" s="32"/>
      <c r="H18" s="33"/>
      <c r="I18" s="33"/>
      <c r="J18" s="33"/>
      <c r="K18" s="33"/>
      <c r="L18" s="33"/>
      <c r="M18" s="33"/>
      <c r="N18" s="33"/>
      <c r="O18" s="33"/>
      <c r="P18" s="34"/>
      <c r="Q18" s="35"/>
      <c r="R18" s="36" t="s">
        <v>63</v>
      </c>
      <c r="S18" s="22" t="s">
        <v>64</v>
      </c>
      <c r="T18" s="36" t="s">
        <v>65</v>
      </c>
      <c r="U18" s="22" t="s">
        <v>66</v>
      </c>
    </row>
    <row r="19" spans="2:22" ht="26.25" customHeight="1" thickBot="1" x14ac:dyDescent="0.55000000000000004">
      <c r="B19" s="37"/>
      <c r="C19" s="38"/>
      <c r="D19" s="38"/>
      <c r="E19" s="38"/>
      <c r="F19" s="38"/>
      <c r="G19" s="38"/>
      <c r="H19" s="39"/>
      <c r="I19" s="39"/>
      <c r="J19" s="39"/>
      <c r="K19" s="39"/>
      <c r="L19" s="39"/>
      <c r="M19" s="39"/>
      <c r="N19" s="39"/>
      <c r="O19" s="39"/>
      <c r="P19" s="40"/>
      <c r="Q19" s="41"/>
      <c r="R19" s="42" t="s">
        <v>67</v>
      </c>
      <c r="S19" s="41" t="s">
        <v>67</v>
      </c>
      <c r="T19" s="41" t="s">
        <v>67</v>
      </c>
      <c r="U19" s="41" t="s">
        <v>68</v>
      </c>
    </row>
    <row r="20" spans="2:22" ht="13.5" customHeight="1" thickBot="1" x14ac:dyDescent="0.55000000000000004">
      <c r="B20" s="62" t="s">
        <v>69</v>
      </c>
      <c r="C20" s="63"/>
      <c r="D20" s="63"/>
      <c r="E20" s="43"/>
      <c r="F20" s="43"/>
      <c r="G20" s="43"/>
      <c r="H20" s="44"/>
      <c r="I20" s="44"/>
      <c r="J20" s="44"/>
      <c r="K20" s="44"/>
      <c r="L20" s="44"/>
      <c r="M20" s="44"/>
      <c r="N20" s="44"/>
      <c r="O20" s="44"/>
      <c r="P20" s="45"/>
      <c r="Q20" s="45"/>
      <c r="R20" s="46">
        <f>103.200684</f>
        <v>103.200684</v>
      </c>
      <c r="S20" s="46">
        <f>17.609655</f>
        <v>17.609655</v>
      </c>
      <c r="T20" s="46">
        <f>11.42629998</f>
        <v>11.42629998</v>
      </c>
      <c r="U20" s="47">
        <f>+IF(ISERR(T20/S20*100),"N/A",T20/S20*100)</f>
        <v>64.886563535742184</v>
      </c>
    </row>
    <row r="21" spans="2:22" ht="13.5" customHeight="1" thickBot="1" x14ac:dyDescent="0.55000000000000004">
      <c r="B21" s="64" t="s">
        <v>70</v>
      </c>
      <c r="C21" s="65"/>
      <c r="D21" s="65"/>
      <c r="E21" s="48"/>
      <c r="F21" s="48"/>
      <c r="G21" s="48"/>
      <c r="H21" s="49"/>
      <c r="I21" s="49"/>
      <c r="J21" s="49"/>
      <c r="K21" s="49"/>
      <c r="L21" s="49"/>
      <c r="M21" s="49"/>
      <c r="N21" s="49"/>
      <c r="O21" s="49"/>
      <c r="P21" s="50"/>
      <c r="Q21" s="50"/>
      <c r="R21" s="46">
        <f>93.410975</f>
        <v>93.410974999999993</v>
      </c>
      <c r="S21" s="46">
        <f>12.574007</f>
        <v>12.574007</v>
      </c>
      <c r="T21" s="46">
        <f>11.42629998</f>
        <v>11.42629998</v>
      </c>
      <c r="U21" s="47">
        <f>+IF(ISERR(T21/S21*100),"N/A",T21/S21*100)</f>
        <v>90.872384435605923</v>
      </c>
    </row>
    <row r="22" spans="2:22" ht="14.85" customHeight="1" thickTop="1" thickBot="1" x14ac:dyDescent="0.55000000000000004">
      <c r="B22" s="8" t="s">
        <v>71</v>
      </c>
      <c r="C22" s="9"/>
      <c r="D22" s="9"/>
      <c r="E22" s="9"/>
      <c r="F22" s="9"/>
      <c r="G22" s="9"/>
      <c r="H22" s="10"/>
      <c r="I22" s="10"/>
      <c r="J22" s="10"/>
      <c r="K22" s="10"/>
      <c r="L22" s="10"/>
      <c r="M22" s="10"/>
      <c r="N22" s="10"/>
      <c r="O22" s="10"/>
      <c r="P22" s="10"/>
      <c r="Q22" s="10"/>
      <c r="R22" s="10"/>
      <c r="S22" s="10"/>
      <c r="T22" s="10"/>
      <c r="U22" s="11"/>
    </row>
    <row r="23" spans="2:22" ht="44.25" customHeight="1" thickTop="1" x14ac:dyDescent="0.5">
      <c r="B23" s="66" t="s">
        <v>72</v>
      </c>
      <c r="C23" s="67"/>
      <c r="D23" s="67"/>
      <c r="E23" s="67"/>
      <c r="F23" s="67"/>
      <c r="G23" s="67"/>
      <c r="H23" s="67"/>
      <c r="I23" s="67"/>
      <c r="J23" s="67"/>
      <c r="K23" s="67"/>
      <c r="L23" s="67"/>
      <c r="M23" s="67"/>
      <c r="N23" s="67"/>
      <c r="O23" s="67"/>
      <c r="P23" s="67"/>
      <c r="Q23" s="67"/>
      <c r="R23" s="67"/>
      <c r="S23" s="67"/>
      <c r="T23" s="67"/>
      <c r="U23" s="68"/>
    </row>
    <row r="24" spans="2:22" ht="182.25" customHeight="1" x14ac:dyDescent="0.5">
      <c r="B24" s="69" t="s">
        <v>186</v>
      </c>
      <c r="C24" s="70"/>
      <c r="D24" s="70"/>
      <c r="E24" s="70"/>
      <c r="F24" s="70"/>
      <c r="G24" s="70"/>
      <c r="H24" s="70"/>
      <c r="I24" s="70"/>
      <c r="J24" s="70"/>
      <c r="K24" s="70"/>
      <c r="L24" s="70"/>
      <c r="M24" s="70"/>
      <c r="N24" s="70"/>
      <c r="O24" s="70"/>
      <c r="P24" s="70"/>
      <c r="Q24" s="70"/>
      <c r="R24" s="70"/>
      <c r="S24" s="70"/>
      <c r="T24" s="70"/>
      <c r="U24" s="71"/>
    </row>
    <row r="25" spans="2:22" ht="130.5" customHeight="1" thickBot="1" x14ac:dyDescent="0.55000000000000004">
      <c r="B25" s="59" t="s">
        <v>187</v>
      </c>
      <c r="C25" s="60"/>
      <c r="D25" s="60"/>
      <c r="E25" s="60"/>
      <c r="F25" s="60"/>
      <c r="G25" s="60"/>
      <c r="H25" s="60"/>
      <c r="I25" s="60"/>
      <c r="J25" s="60"/>
      <c r="K25" s="60"/>
      <c r="L25" s="60"/>
      <c r="M25" s="60"/>
      <c r="N25" s="60"/>
      <c r="O25" s="60"/>
      <c r="P25" s="60"/>
      <c r="Q25" s="60"/>
      <c r="R25" s="60"/>
      <c r="S25" s="60"/>
      <c r="T25" s="60"/>
      <c r="U25" s="61"/>
    </row>
  </sheetData>
  <mergeCells count="44">
    <mergeCell ref="B1:L1"/>
    <mergeCell ref="D4:H4"/>
    <mergeCell ref="L4:O4"/>
    <mergeCell ref="Q4:R4"/>
    <mergeCell ref="T4:U4"/>
    <mergeCell ref="U9:U10"/>
    <mergeCell ref="B5:U5"/>
    <mergeCell ref="C6:G6"/>
    <mergeCell ref="K6:M6"/>
    <mergeCell ref="P6:Q6"/>
    <mergeCell ref="T6:U6"/>
    <mergeCell ref="B8:B10"/>
    <mergeCell ref="C8:H10"/>
    <mergeCell ref="I8:S8"/>
    <mergeCell ref="T8:U8"/>
    <mergeCell ref="I9:K10"/>
    <mergeCell ref="L9:O10"/>
    <mergeCell ref="P9:P10"/>
    <mergeCell ref="Q9:Q10"/>
    <mergeCell ref="R9:S9"/>
    <mergeCell ref="T9:T10"/>
    <mergeCell ref="C11:H11"/>
    <mergeCell ref="I11:K11"/>
    <mergeCell ref="L11:O11"/>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B24:U24"/>
    <mergeCell ref="B25:U25"/>
    <mergeCell ref="B20:D20"/>
    <mergeCell ref="B21:D21"/>
    <mergeCell ref="B23:U23"/>
  </mergeCells>
  <printOptions horizontalCentered="1"/>
  <pageMargins left="0.78740157480314965" right="0.78740157480314965" top="0.98425196850393704" bottom="0.98425196850393704" header="0" footer="0.39370078740157483"/>
  <pageSetup scale="6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Portada</vt:lpstr>
      <vt:lpstr>4 E008</vt:lpstr>
      <vt:lpstr>4 E903</vt:lpstr>
      <vt:lpstr>4 E904</vt:lpstr>
      <vt:lpstr>4 P010</vt:lpstr>
      <vt:lpstr>'4 E008'!Área_de_impresión</vt:lpstr>
      <vt:lpstr>'4 E903'!Área_de_impresión</vt:lpstr>
      <vt:lpstr>'4 E904'!Área_de_impresión</vt:lpstr>
      <vt:lpstr>'4 P010'!Área_de_impresión</vt:lpstr>
      <vt:lpstr>Portada!Área_de_impresión</vt:lpstr>
      <vt:lpstr>'4 E008'!Títulos_a_imprimir</vt:lpstr>
      <vt:lpstr>'4 E903'!Títulos_a_imprimir</vt:lpstr>
      <vt:lpstr>'4 E904'!Títulos_a_imprimir</vt:lpstr>
      <vt:lpstr>'4 P010'!Títulos_a_imprimir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2013-05-02T19:49:05Z</dcterms:modified>
</cp:coreProperties>
</file>